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ON2 34\NORTE2020\PEDU\Avisos_6.5_4.5_9.8\AvisoPI4.5-6.5-9.8-com-Anexos\AVISO_PEDU\Anexos_Aviso\"/>
    </mc:Choice>
  </mc:AlternateContent>
  <bookViews>
    <workbookView xWindow="0" yWindow="0" windowWidth="20490" windowHeight="7155"/>
  </bookViews>
  <sheets>
    <sheet name="Folha1" sheetId="1" r:id="rId1"/>
  </sheets>
  <definedNames>
    <definedName name="_xlnm.Print_Area" localSheetId="0">Folha1!$A$1:$F$43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2" i="1" l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42" i="1" l="1"/>
  <c r="F42" i="1" l="1"/>
  <c r="E42" i="1"/>
  <c r="D42" i="1" l="1"/>
</calcChain>
</file>

<file path=xl/sharedStrings.xml><?xml version="1.0" encoding="utf-8"?>
<sst xmlns="http://schemas.openxmlformats.org/spreadsheetml/2006/main" count="40" uniqueCount="40">
  <si>
    <t>PI 4.5</t>
  </si>
  <si>
    <t>PI 6.5</t>
  </si>
  <si>
    <t>PI 9.8</t>
  </si>
  <si>
    <t>Barcelos</t>
  </si>
  <si>
    <t>Braga</t>
  </si>
  <si>
    <t>Bragança</t>
  </si>
  <si>
    <t>Chaves</t>
  </si>
  <si>
    <t>Guimarães</t>
  </si>
  <si>
    <t>Macedo de Cavaleiros</t>
  </si>
  <si>
    <t>Mirandela</t>
  </si>
  <si>
    <t>Penafiel</t>
  </si>
  <si>
    <t>Viana do Castelo</t>
  </si>
  <si>
    <t>Vila Nova de Famalicão</t>
  </si>
  <si>
    <t>Vila Real</t>
  </si>
  <si>
    <t>Lamego</t>
  </si>
  <si>
    <t>Arouca</t>
  </si>
  <si>
    <t>Espinho</t>
  </si>
  <si>
    <t>Gondomar</t>
  </si>
  <si>
    <t>Maia</t>
  </si>
  <si>
    <t>Matosinhos</t>
  </si>
  <si>
    <t>Oliveira de Azeméis</t>
  </si>
  <si>
    <t>Paredes</t>
  </si>
  <si>
    <t>Porto</t>
  </si>
  <si>
    <t>Póvoa de Varzim</t>
  </si>
  <si>
    <t>Santa Maria da Feira</t>
  </si>
  <si>
    <t>Santo Tirso</t>
  </si>
  <si>
    <t>São João da Madeira</t>
  </si>
  <si>
    <t>Trofa</t>
  </si>
  <si>
    <t>Vale de Cambra</t>
  </si>
  <si>
    <t>Valongo</t>
  </si>
  <si>
    <t>Vila do Conde</t>
  </si>
  <si>
    <t>Vila Nova de Gaia</t>
  </si>
  <si>
    <t>Reserva de Desempenho</t>
  </si>
  <si>
    <t>Dotação Global do PEDU</t>
  </si>
  <si>
    <t>Anexo VIII - Dotação a Concurso</t>
  </si>
  <si>
    <t xml:space="preserve">Municipios </t>
  </si>
  <si>
    <t>(1)
Fundo a Concurso</t>
  </si>
  <si>
    <t>(2)
Fundo a Concurso</t>
  </si>
  <si>
    <t>(3)
Fundo a Concurso</t>
  </si>
  <si>
    <t>As dotações a concurso no Aviso, por Prioridade de Investimento, encontram-se deduzidas da reserva de desempenho, sendo que ao valor de FEDER das PI 6.5 e 9.8 foi previamente deduzido o Fundo alocado ao Instrumento Financeiro (IFRRU)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</si>
</sst>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€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2" tint="-0.499984740745262"/>
      <name val="Calibri"/>
      <family val="2"/>
      <scheme val="minor"/>
    </font>
    <font>
      <sz val="8"/>
      <name val="Trebuchet MS"/>
      <family val="2"/>
    </font>
    <font>
      <b/>
      <i/>
      <sz val="9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164" fontId="2" fillId="0" borderId="0" xfId="0" applyNumberFormat="1" applyFont="1"/>
    <xf numFmtId="164" fontId="4" fillId="0" borderId="1" xfId="0" applyNumberFormat="1" applyFont="1" applyBorder="1"/>
    <xf numFmtId="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0" fillId="0" borderId="1" xfId="0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64" fontId="4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0" fillId="0" borderId="0" xfId="0" applyBorder="1" applyAlignment="1">
      <alignment vertical="center"/>
    </xf>
    <xf numFmtId="0" fontId="6" fillId="3" borderId="0" xfId="0" applyFont="1" applyFill="1"/>
    <xf numFmtId="0" fontId="6" fillId="3" borderId="0" xfId="0" applyFont="1" applyFill="1" applyBorder="1"/>
    <xf numFmtId="0" fontId="7" fillId="3" borderId="0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9" fillId="0" borderId="1" xfId="0" applyNumberFormat="1" applyFont="1" applyBorder="1"/>
    <xf numFmtId="164" fontId="1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857250</xdr:colOff>
      <xdr:row>0</xdr:row>
      <xdr:rowOff>121443</xdr:rowOff>
    </xdr:from>
    <xdr:to>
      <xdr:col>4</xdr:col>
      <xdr:colOff>966788</xdr:colOff>
      <xdr:row>4</xdr:row>
      <xdr:rowOff>164305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21443"/>
          <a:ext cx="6253163" cy="747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GridLines="0" tabSelected="1" workbookViewId="0">
      <selection activeCell="F11" sqref="F11"/>
    </sheetView>
  </sheetViews>
  <sheetFormatPr defaultRowHeight="15" x14ac:dyDescent="0.25"/>
  <cols>
    <col min="1" max="1" width="29.140625" customWidth="1"/>
    <col min="2" max="2" width="21" style="6" customWidth="1"/>
    <col min="3" max="4" width="21" style="5" customWidth="1"/>
    <col min="5" max="5" width="21" style="6" customWidth="1"/>
    <col min="6" max="6" width="21" style="17" customWidth="1"/>
    <col min="7" max="7" width="12.42578125" bestFit="1" customWidth="1"/>
  </cols>
  <sheetData>
    <row r="1" spans="1:9" s="19" customFormat="1" ht="13.5" x14ac:dyDescent="0.3">
      <c r="C1" s="20"/>
      <c r="D1" s="20"/>
      <c r="E1" s="20"/>
      <c r="F1" s="20"/>
      <c r="G1" s="20"/>
      <c r="H1" s="20"/>
      <c r="I1" s="20"/>
    </row>
    <row r="2" spans="1:9" s="19" customFormat="1" ht="13.5" x14ac:dyDescent="0.3">
      <c r="C2" s="20"/>
      <c r="D2" s="20"/>
      <c r="E2" s="20"/>
      <c r="F2" s="20"/>
      <c r="G2" s="20"/>
      <c r="H2" s="20"/>
      <c r="I2" s="20"/>
    </row>
    <row r="3" spans="1:9" s="19" customFormat="1" x14ac:dyDescent="0.3">
      <c r="C3" s="21"/>
      <c r="D3" s="21"/>
      <c r="E3" s="21"/>
      <c r="F3" s="21"/>
      <c r="G3" s="21"/>
      <c r="H3" s="21"/>
      <c r="I3" s="21"/>
    </row>
    <row r="4" spans="1:9" s="19" customFormat="1" ht="13.5" x14ac:dyDescent="0.3">
      <c r="C4" s="20"/>
      <c r="D4" s="20"/>
      <c r="E4" s="20"/>
      <c r="F4" s="20"/>
      <c r="G4" s="20"/>
      <c r="H4" s="20"/>
      <c r="I4" s="20"/>
    </row>
    <row r="5" spans="1:9" s="19" customFormat="1" ht="13.5" x14ac:dyDescent="0.3">
      <c r="C5" s="20"/>
      <c r="D5" s="20"/>
      <c r="E5" s="20"/>
      <c r="F5" s="20"/>
      <c r="G5" s="20"/>
      <c r="H5" s="20"/>
      <c r="I5" s="20"/>
    </row>
    <row r="6" spans="1:9" s="19" customFormat="1" ht="13.5" x14ac:dyDescent="0.3">
      <c r="C6" s="20"/>
      <c r="D6" s="20"/>
      <c r="E6" s="20"/>
      <c r="F6" s="20"/>
      <c r="G6" s="20"/>
      <c r="H6" s="20"/>
      <c r="I6" s="20"/>
    </row>
    <row r="7" spans="1:9" ht="15.75" x14ac:dyDescent="0.25">
      <c r="A7" s="32" t="s">
        <v>34</v>
      </c>
      <c r="B7" s="32"/>
      <c r="C7" s="32"/>
      <c r="D7" s="32"/>
      <c r="E7" s="32"/>
      <c r="F7" s="32"/>
    </row>
    <row r="8" spans="1:9" ht="15.75" x14ac:dyDescent="0.25">
      <c r="A8" s="22"/>
      <c r="B8" s="23"/>
      <c r="C8" s="23"/>
      <c r="D8" s="22"/>
      <c r="E8" s="22"/>
      <c r="F8" s="22"/>
    </row>
    <row r="9" spans="1:9" ht="44.25" customHeight="1" x14ac:dyDescent="0.25">
      <c r="A9" s="33" t="s">
        <v>39</v>
      </c>
      <c r="B9" s="33"/>
      <c r="C9" s="33"/>
      <c r="D9" s="33"/>
      <c r="E9" s="33"/>
      <c r="F9" s="33"/>
    </row>
    <row r="11" spans="1:9" s="2" customFormat="1" ht="15" customHeight="1" x14ac:dyDescent="0.25">
      <c r="A11" s="34" t="s">
        <v>35</v>
      </c>
      <c r="B11" s="29" t="s">
        <v>33</v>
      </c>
      <c r="C11" s="30" t="s">
        <v>32</v>
      </c>
      <c r="D11" s="24" t="s">
        <v>0</v>
      </c>
      <c r="E11" s="25" t="s">
        <v>1</v>
      </c>
      <c r="F11" s="25" t="s">
        <v>2</v>
      </c>
    </row>
    <row r="12" spans="1:9" s="2" customFormat="1" ht="51.75" customHeight="1" x14ac:dyDescent="0.25">
      <c r="A12" s="34"/>
      <c r="B12" s="29"/>
      <c r="C12" s="31"/>
      <c r="D12" s="3" t="s">
        <v>36</v>
      </c>
      <c r="E12" s="3" t="s">
        <v>37</v>
      </c>
      <c r="F12" s="3" t="s">
        <v>38</v>
      </c>
    </row>
    <row r="13" spans="1:9" x14ac:dyDescent="0.25">
      <c r="A13" s="1" t="s">
        <v>15</v>
      </c>
      <c r="B13" s="9">
        <v>5500000</v>
      </c>
      <c r="C13" s="10">
        <f t="shared" ref="C13" si="0">B13*0.06</f>
        <v>330000</v>
      </c>
      <c r="D13" s="4">
        <v>2397000</v>
      </c>
      <c r="E13" s="7">
        <v>1880000</v>
      </c>
      <c r="F13" s="16">
        <v>836600</v>
      </c>
    </row>
    <row r="14" spans="1:9" x14ac:dyDescent="0.25">
      <c r="A14" s="1" t="s">
        <v>3</v>
      </c>
      <c r="B14" s="9">
        <v>13740000</v>
      </c>
      <c r="C14" s="10">
        <f t="shared" ref="C14" si="1">B14*0.06</f>
        <v>824400</v>
      </c>
      <c r="D14" s="4">
        <v>7050000</v>
      </c>
      <c r="E14" s="7">
        <v>3713000</v>
      </c>
      <c r="F14" s="16">
        <v>1588600</v>
      </c>
    </row>
    <row r="15" spans="1:9" x14ac:dyDescent="0.25">
      <c r="A15" s="1" t="s">
        <v>4</v>
      </c>
      <c r="B15" s="9">
        <v>22750000</v>
      </c>
      <c r="C15" s="10">
        <f t="shared" ref="C15" si="2">B15*0.06</f>
        <v>1365000</v>
      </c>
      <c r="D15" s="4">
        <v>11985000</v>
      </c>
      <c r="E15" s="7">
        <v>4935000</v>
      </c>
      <c r="F15" s="16">
        <v>3760000</v>
      </c>
    </row>
    <row r="16" spans="1:9" x14ac:dyDescent="0.25">
      <c r="A16" s="1" t="s">
        <v>5</v>
      </c>
      <c r="B16" s="9">
        <v>16000000</v>
      </c>
      <c r="C16" s="10">
        <f t="shared" ref="C16" si="3">B16*0.06</f>
        <v>960000</v>
      </c>
      <c r="D16" s="4">
        <v>8507000</v>
      </c>
      <c r="E16" s="7">
        <v>3318200</v>
      </c>
      <c r="F16" s="16">
        <v>2707200</v>
      </c>
    </row>
    <row r="17" spans="1:7" x14ac:dyDescent="0.25">
      <c r="A17" s="1" t="s">
        <v>6</v>
      </c>
      <c r="B17" s="9">
        <v>10060000</v>
      </c>
      <c r="C17" s="10">
        <f t="shared" ref="C17" si="4">B17*0.06</f>
        <v>603600</v>
      </c>
      <c r="D17" s="4">
        <v>4230000</v>
      </c>
      <c r="E17" s="7">
        <v>2876400</v>
      </c>
      <c r="F17" s="16">
        <v>1945800</v>
      </c>
    </row>
    <row r="18" spans="1:7" x14ac:dyDescent="0.25">
      <c r="A18" s="1" t="s">
        <v>16</v>
      </c>
      <c r="B18" s="9">
        <v>9500000</v>
      </c>
      <c r="C18" s="10">
        <f t="shared" ref="C18" si="5">B18*0.06</f>
        <v>570000</v>
      </c>
      <c r="D18" s="4">
        <v>5226400</v>
      </c>
      <c r="E18" s="7">
        <v>2115000</v>
      </c>
      <c r="F18" s="16">
        <v>1447600</v>
      </c>
    </row>
    <row r="19" spans="1:7" x14ac:dyDescent="0.25">
      <c r="A19" s="1" t="s">
        <v>17</v>
      </c>
      <c r="B19" s="9">
        <v>15571583.000000007</v>
      </c>
      <c r="C19" s="10">
        <f t="shared" ref="C19" si="6">B19*0.06</f>
        <v>934294.98000000045</v>
      </c>
      <c r="D19" s="4">
        <v>8518328.879999999</v>
      </c>
      <c r="E19" s="7">
        <v>2585697.4800000074</v>
      </c>
      <c r="F19" s="16">
        <v>2969261.6599999997</v>
      </c>
    </row>
    <row r="20" spans="1:7" x14ac:dyDescent="0.25">
      <c r="A20" s="1" t="s">
        <v>7</v>
      </c>
      <c r="B20" s="9">
        <v>18500000</v>
      </c>
      <c r="C20" s="10">
        <f t="shared" ref="C20" si="7">B20*0.06</f>
        <v>1110000</v>
      </c>
      <c r="D20" s="4">
        <v>10283600</v>
      </c>
      <c r="E20" s="7">
        <v>3760000</v>
      </c>
      <c r="F20" s="16">
        <v>2688400</v>
      </c>
    </row>
    <row r="21" spans="1:7" x14ac:dyDescent="0.25">
      <c r="A21" s="1" t="s">
        <v>14</v>
      </c>
      <c r="B21" s="9">
        <v>11000000</v>
      </c>
      <c r="C21" s="10">
        <f t="shared" ref="C21" si="8">B21*0.06</f>
        <v>660000</v>
      </c>
      <c r="D21" s="4">
        <v>5010200</v>
      </c>
      <c r="E21" s="7">
        <v>3008000</v>
      </c>
      <c r="F21" s="16">
        <v>1757800</v>
      </c>
    </row>
    <row r="22" spans="1:7" x14ac:dyDescent="0.25">
      <c r="A22" s="1" t="s">
        <v>8</v>
      </c>
      <c r="B22" s="9">
        <v>9000000</v>
      </c>
      <c r="C22" s="10">
        <f t="shared" ref="C22" si="9">B22*0.06</f>
        <v>540000</v>
      </c>
      <c r="D22" s="4">
        <v>4042000</v>
      </c>
      <c r="E22" s="7">
        <v>2359400</v>
      </c>
      <c r="F22" s="16">
        <v>1729600</v>
      </c>
    </row>
    <row r="23" spans="1:7" x14ac:dyDescent="0.25">
      <c r="A23" s="1" t="s">
        <v>18</v>
      </c>
      <c r="B23" s="9">
        <v>19000000</v>
      </c>
      <c r="C23" s="10">
        <f t="shared" ref="C23" si="10">B23*0.06</f>
        <v>1140000</v>
      </c>
      <c r="D23" s="4">
        <v>11289400</v>
      </c>
      <c r="E23" s="7">
        <v>3327600</v>
      </c>
      <c r="F23" s="16">
        <v>2726000</v>
      </c>
    </row>
    <row r="24" spans="1:7" x14ac:dyDescent="0.25">
      <c r="A24" s="1" t="s">
        <v>19</v>
      </c>
      <c r="B24" s="9">
        <v>19000000</v>
      </c>
      <c r="C24" s="10">
        <f t="shared" ref="C24" si="11">B24*0.06</f>
        <v>1140000</v>
      </c>
      <c r="D24" s="4">
        <v>11139000</v>
      </c>
      <c r="E24" s="7">
        <v>3468600</v>
      </c>
      <c r="F24" s="16">
        <v>2773000</v>
      </c>
    </row>
    <row r="25" spans="1:7" x14ac:dyDescent="0.25">
      <c r="A25" s="1" t="s">
        <v>9</v>
      </c>
      <c r="B25" s="9">
        <v>11000000</v>
      </c>
      <c r="C25" s="10">
        <f t="shared" ref="C25" si="12">B25*0.06</f>
        <v>660000</v>
      </c>
      <c r="D25" s="4">
        <v>5738700</v>
      </c>
      <c r="E25" s="7">
        <v>2251300</v>
      </c>
      <c r="F25" s="16">
        <v>1997500</v>
      </c>
    </row>
    <row r="26" spans="1:7" x14ac:dyDescent="0.25">
      <c r="A26" s="1" t="s">
        <v>20</v>
      </c>
      <c r="B26" s="9">
        <v>9500000</v>
      </c>
      <c r="C26" s="10">
        <f t="shared" ref="C26" si="13">B26*0.06</f>
        <v>570000</v>
      </c>
      <c r="D26" s="4">
        <v>5564800</v>
      </c>
      <c r="E26" s="7">
        <v>2190200</v>
      </c>
      <c r="F26" s="16">
        <v>1033999.9999999999</v>
      </c>
    </row>
    <row r="27" spans="1:7" x14ac:dyDescent="0.25">
      <c r="A27" s="1" t="s">
        <v>21</v>
      </c>
      <c r="B27" s="9">
        <v>10000000</v>
      </c>
      <c r="C27" s="10">
        <f t="shared" ref="C27" si="14">B27*0.06</f>
        <v>600000</v>
      </c>
      <c r="D27" s="4">
        <v>5000800</v>
      </c>
      <c r="E27" s="7">
        <v>2143200</v>
      </c>
      <c r="F27" s="16">
        <v>2039800</v>
      </c>
      <c r="G27" s="8"/>
    </row>
    <row r="28" spans="1:7" x14ac:dyDescent="0.25">
      <c r="A28" s="1" t="s">
        <v>10</v>
      </c>
      <c r="B28" s="9">
        <v>10100000</v>
      </c>
      <c r="C28" s="10">
        <f t="shared" ref="C28" si="15">B28*0.06</f>
        <v>606000</v>
      </c>
      <c r="D28" s="4">
        <v>4277000</v>
      </c>
      <c r="E28" s="7">
        <v>2914000</v>
      </c>
      <c r="F28" s="16">
        <v>1997500</v>
      </c>
    </row>
    <row r="29" spans="1:7" x14ac:dyDescent="0.25">
      <c r="A29" s="11" t="s">
        <v>22</v>
      </c>
      <c r="B29" s="12">
        <v>26500000</v>
      </c>
      <c r="C29" s="13">
        <f t="shared" ref="C29" si="16">B29*0.06</f>
        <v>1590000</v>
      </c>
      <c r="D29" s="14">
        <v>13160000</v>
      </c>
      <c r="E29" s="7">
        <v>6295650</v>
      </c>
      <c r="F29" s="16">
        <v>4866850</v>
      </c>
    </row>
    <row r="30" spans="1:7" x14ac:dyDescent="0.25">
      <c r="A30" s="1" t="s">
        <v>23</v>
      </c>
      <c r="B30" s="9">
        <v>10500000</v>
      </c>
      <c r="C30" s="10">
        <f t="shared" ref="C30" si="17">B30*0.06</f>
        <v>630000</v>
      </c>
      <c r="D30" s="4">
        <v>5123000</v>
      </c>
      <c r="E30" s="7">
        <v>2726000</v>
      </c>
      <c r="F30" s="16">
        <v>1786000</v>
      </c>
    </row>
    <row r="31" spans="1:7" x14ac:dyDescent="0.25">
      <c r="A31" s="1" t="s">
        <v>24</v>
      </c>
      <c r="B31" s="9">
        <v>10633000</v>
      </c>
      <c r="C31" s="10">
        <f t="shared" ref="C31" si="18">B31*0.06</f>
        <v>637980</v>
      </c>
      <c r="D31" s="4">
        <v>5414400</v>
      </c>
      <c r="E31" s="7">
        <v>2785220</v>
      </c>
      <c r="F31" s="16">
        <v>1637856</v>
      </c>
    </row>
    <row r="32" spans="1:7" s="15" customFormat="1" x14ac:dyDescent="0.25">
      <c r="A32" s="1" t="s">
        <v>25</v>
      </c>
      <c r="B32" s="9">
        <v>10000000</v>
      </c>
      <c r="C32" s="10">
        <f t="shared" ref="C32" si="19">B32*0.06</f>
        <v>600000</v>
      </c>
      <c r="D32" s="4">
        <v>5452000</v>
      </c>
      <c r="E32" s="7">
        <v>2298300</v>
      </c>
      <c r="F32" s="16">
        <v>1504000</v>
      </c>
    </row>
    <row r="33" spans="1:6" x14ac:dyDescent="0.25">
      <c r="A33" s="1" t="s">
        <v>26</v>
      </c>
      <c r="B33" s="9">
        <v>7500000</v>
      </c>
      <c r="C33" s="10">
        <f t="shared" ref="C33" si="20">B33*0.06</f>
        <v>450000</v>
      </c>
      <c r="D33" s="4">
        <v>3130200</v>
      </c>
      <c r="E33" s="7">
        <v>1878120</v>
      </c>
      <c r="F33" s="16">
        <v>1786000</v>
      </c>
    </row>
    <row r="34" spans="1:6" x14ac:dyDescent="0.25">
      <c r="A34" s="1" t="s">
        <v>27</v>
      </c>
      <c r="B34" s="9">
        <v>7200000</v>
      </c>
      <c r="C34" s="10">
        <f t="shared" ref="C34" si="21">B34*0.06</f>
        <v>432000</v>
      </c>
      <c r="D34" s="4">
        <v>4493200</v>
      </c>
      <c r="E34" s="7">
        <v>2180800</v>
      </c>
      <c r="F34" s="16">
        <v>0</v>
      </c>
    </row>
    <row r="35" spans="1:6" x14ac:dyDescent="0.25">
      <c r="A35" s="1" t="s">
        <v>28</v>
      </c>
      <c r="B35" s="9">
        <v>5700000</v>
      </c>
      <c r="C35" s="10">
        <f t="shared" ref="C35" si="22">B35*0.06</f>
        <v>342000</v>
      </c>
      <c r="D35" s="4">
        <v>3196000</v>
      </c>
      <c r="E35" s="7">
        <v>1880000</v>
      </c>
      <c r="F35" s="16">
        <v>225600</v>
      </c>
    </row>
    <row r="36" spans="1:6" x14ac:dyDescent="0.25">
      <c r="A36" s="1" t="s">
        <v>29</v>
      </c>
      <c r="B36" s="9">
        <v>11000000</v>
      </c>
      <c r="C36" s="10">
        <f t="shared" ref="C36" si="23">B36*0.06</f>
        <v>660000</v>
      </c>
      <c r="D36" s="4">
        <v>3666000</v>
      </c>
      <c r="E36" s="7">
        <v>2867000</v>
      </c>
      <c r="F36" s="16">
        <v>3666000</v>
      </c>
    </row>
    <row r="37" spans="1:6" x14ac:dyDescent="0.25">
      <c r="A37" s="1" t="s">
        <v>11</v>
      </c>
      <c r="B37" s="9">
        <v>17000000</v>
      </c>
      <c r="C37" s="10">
        <f t="shared" ref="C37" si="24">B37*0.06</f>
        <v>1020000</v>
      </c>
      <c r="D37" s="4">
        <v>6016000</v>
      </c>
      <c r="E37" s="7">
        <v>3807000</v>
      </c>
      <c r="F37" s="16">
        <v>5217000</v>
      </c>
    </row>
    <row r="38" spans="1:6" x14ac:dyDescent="0.25">
      <c r="A38" s="1" t="s">
        <v>30</v>
      </c>
      <c r="B38" s="9">
        <v>10500000</v>
      </c>
      <c r="C38" s="10">
        <f t="shared" ref="C38" si="25">B38*0.06</f>
        <v>630000</v>
      </c>
      <c r="D38" s="4">
        <v>5217000</v>
      </c>
      <c r="E38" s="7">
        <v>2632000</v>
      </c>
      <c r="F38" s="16">
        <v>1692000</v>
      </c>
    </row>
    <row r="39" spans="1:6" x14ac:dyDescent="0.25">
      <c r="A39" s="1" t="s">
        <v>12</v>
      </c>
      <c r="B39" s="9">
        <v>17500000</v>
      </c>
      <c r="C39" s="10">
        <f t="shared" ref="C39" si="26">B39*0.06</f>
        <v>1050000</v>
      </c>
      <c r="D39" s="4">
        <v>10904000</v>
      </c>
      <c r="E39" s="7">
        <v>3948000</v>
      </c>
      <c r="F39" s="16">
        <v>1033999.9999999999</v>
      </c>
    </row>
    <row r="40" spans="1:6" x14ac:dyDescent="0.25">
      <c r="A40" s="11" t="s">
        <v>31</v>
      </c>
      <c r="B40" s="12">
        <v>24500000</v>
      </c>
      <c r="C40" s="13">
        <f t="shared" ref="C40" si="27">B40*0.06</f>
        <v>1470000</v>
      </c>
      <c r="D40" s="14">
        <v>12332800</v>
      </c>
      <c r="E40" s="7">
        <v>5402650</v>
      </c>
      <c r="F40" s="16">
        <v>4759690</v>
      </c>
    </row>
    <row r="41" spans="1:6" s="15" customFormat="1" x14ac:dyDescent="0.25">
      <c r="A41" s="1" t="s">
        <v>13</v>
      </c>
      <c r="B41" s="9">
        <v>16000000</v>
      </c>
      <c r="C41" s="10">
        <f t="shared" ref="C41" si="28">B41*0.06</f>
        <v>960000</v>
      </c>
      <c r="D41" s="4">
        <v>8356599.9999999991</v>
      </c>
      <c r="E41" s="7">
        <v>2735400</v>
      </c>
      <c r="F41" s="16">
        <v>3108580</v>
      </c>
    </row>
    <row r="42" spans="1:6" s="15" customFormat="1" x14ac:dyDescent="0.25">
      <c r="A42" s="18"/>
      <c r="B42" s="26">
        <f t="shared" ref="B42" si="29">SUM(B13:B41)</f>
        <v>384754583</v>
      </c>
      <c r="C42" s="26">
        <f t="shared" ref="C42" si="30">SUM(C13:C41)</f>
        <v>23085274.98</v>
      </c>
      <c r="D42" s="14">
        <f t="shared" ref="D42:F42" si="31">SUM(D13:D41)</f>
        <v>196720428.88</v>
      </c>
      <c r="E42" s="27">
        <f t="shared" si="31"/>
        <v>88281737.480000004</v>
      </c>
      <c r="F42" s="28">
        <f t="shared" si="31"/>
        <v>65282237.659999996</v>
      </c>
    </row>
  </sheetData>
  <sortState ref="A11:M39">
    <sortCondition ref="A11:A39"/>
  </sortState>
  <mergeCells count="5">
    <mergeCell ref="A7:F7"/>
    <mergeCell ref="A9:F9"/>
    <mergeCell ref="A11:A12"/>
    <mergeCell ref="B11:B12"/>
    <mergeCell ref="C11:C12"/>
  </mergeCells>
  <pageMargins left="1.69" right="0.31496062992125984" top="0.32" bottom="0.27559055118110237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Cortez</dc:creator>
  <cp:lastModifiedBy>Rosa Cortez</cp:lastModifiedBy>
  <cp:lastPrinted>2016-05-30T17:06:44Z</cp:lastPrinted>
  <dcterms:created xsi:type="dcterms:W3CDTF">2016-05-12T15:18:56Z</dcterms:created>
  <dcterms:modified xsi:type="dcterms:W3CDTF">2016-05-30T17:06:51Z</dcterms:modified>
</cp:coreProperties>
</file>