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ON2 34\NORTE2020\Avisos_NORTE2020\Avisos_Equip.Sociais\ZZ_Aviso_AG\"/>
    </mc:Choice>
  </mc:AlternateContent>
  <bookViews>
    <workbookView xWindow="0" yWindow="0" windowWidth="19200" windowHeight="8235"/>
  </bookViews>
  <sheets>
    <sheet name="PDCT_Ave" sheetId="3" r:id="rId1"/>
  </sheets>
  <externalReferences>
    <externalReference r:id="rId2"/>
    <externalReference r:id="rId3"/>
  </externalReferences>
  <definedNames>
    <definedName name="_xlnm._FilterDatabase" localSheetId="0" hidden="1">PDCT_Ave!$A$5:$I$28</definedName>
    <definedName name="_xlnm.Print_Area" localSheetId="0">PDCT_Ave!$A$1:$J$30</definedName>
    <definedName name="Designação_do_domínio_de_intervenção" localSheetId="0">'[1]Fonte de dados 1'!$C$2:$C$124</definedName>
    <definedName name="Designação_do_domínio_de_intervenção">'[2]Fonte de dados 1'!$C$2:$C$124</definedName>
    <definedName name="_xlnm.Print_Titles" localSheetId="0">PDCT_Ave!$1:$5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0" i="3" l="1"/>
  <c r="F30" i="3"/>
</calcChain>
</file>

<file path=xl/sharedStrings.xml><?xml version="1.0" encoding="utf-8"?>
<sst xmlns="http://schemas.openxmlformats.org/spreadsheetml/2006/main" count="103" uniqueCount="51">
  <si>
    <t>P.I.</t>
  </si>
  <si>
    <t>Designação do Investimento</t>
  </si>
  <si>
    <t>NIF Promotor</t>
  </si>
  <si>
    <t>Promotor</t>
  </si>
  <si>
    <t>Ano de Início</t>
  </si>
  <si>
    <t>Concelho</t>
  </si>
  <si>
    <t>9.7</t>
  </si>
  <si>
    <t>PDCT CIM do Ave
Deliberação CD 13/02/2020</t>
  </si>
  <si>
    <t>QUADRO DE INVESTIMENTOS ATUALIZADO</t>
  </si>
  <si>
    <r>
      <rPr>
        <b/>
        <sz val="11"/>
        <rFont val="Calibri"/>
        <family val="2"/>
      </rPr>
      <t xml:space="preserve">Prioridade de Investimento 9.7 </t>
    </r>
    <r>
      <rPr>
        <sz val="11"/>
        <rFont val="Calibri"/>
        <family val="2"/>
      </rPr>
      <t>- "Investimentos na Saúde e nas Infraestruturas Sociais que contribuam para o desenvolvimento nacional, regional e local, a redução das desigualdades de saúde, a promoção da inclusão social através da melhoria do acesso aos serviços sociais, culturais e recreativos, e da transição dos serviços institucionais para os serviços de base comunitária"</t>
    </r>
  </si>
  <si>
    <t>Investimento Total Elegível</t>
  </si>
  <si>
    <t>fundo</t>
  </si>
  <si>
    <t>Edifício I - Centro Social da Paróquia de Cavês</t>
  </si>
  <si>
    <t>Centro Social da Paróquia de Cavês</t>
  </si>
  <si>
    <t>Cabeceiras de Basto</t>
  </si>
  <si>
    <t>Requalificação do Centro de Atividades Ocupacionais (CAO)</t>
  </si>
  <si>
    <t>Fundação António Joaquim Gomes da Cunha</t>
  </si>
  <si>
    <t>Centro Social e Paroquial de Paços</t>
  </si>
  <si>
    <t>Fafe</t>
  </si>
  <si>
    <t>Centro Social e Paroquial de S. Gens</t>
  </si>
  <si>
    <t>CERCIFAF – Cooperativa de Educação e Reabilitação de Crianças Inadaptadas de Fafe</t>
  </si>
  <si>
    <t>Centro Social da Paróquia de S. Romão de Arões</t>
  </si>
  <si>
    <t>Centro para a Formação da Juventude de Arões</t>
  </si>
  <si>
    <t>Santa Casa da Misericórdia de Fafe</t>
  </si>
  <si>
    <t xml:space="preserve">Cooperativa de Solidariedade Social de Fafe – CoopFafe </t>
  </si>
  <si>
    <t>Centro de Actividades Ocupacionais e Lar Residencial da Associação Portuguesa de Paralisia Cerebral</t>
  </si>
  <si>
    <t>Associação Portuguesa de Paralisia Cerebral de Guimarães</t>
  </si>
  <si>
    <t>Guimarães</t>
  </si>
  <si>
    <t>Centro Social de Brito</t>
  </si>
  <si>
    <t>ASAD - Associação Social de Apoio à Deficiência</t>
  </si>
  <si>
    <t>Mondim de Basto</t>
  </si>
  <si>
    <t>Cruzada do Bem</t>
  </si>
  <si>
    <t>Póvoa de Lanhoso</t>
  </si>
  <si>
    <t>Santa Casa da Misericórdia Póvoa de Lanhoso</t>
  </si>
  <si>
    <t xml:space="preserve">Santa Casa da Misericórdia de Vieira do Minho </t>
  </si>
  <si>
    <t>Vieira do Minho</t>
  </si>
  <si>
    <t>Centro Social da Paróquia de Tabuaças - Requalificação e Ampliação</t>
  </si>
  <si>
    <t>Centro Social da Paróquia de Tabuaças</t>
  </si>
  <si>
    <t>Centro Social e Paroquial de Ribeira Cávado - Requalificação e Ampliação</t>
  </si>
  <si>
    <t>Centro Social e Paroquial de Ribeira Cávado</t>
  </si>
  <si>
    <t>Centro Social e Interparoquial de Campos, Ruivaes e Salamonde - 
Requalificação</t>
  </si>
  <si>
    <t>Centro Social e Interparoquial de Campos, Ruivães e Salamonde</t>
  </si>
  <si>
    <t>Centro Social da Paróquia do Divino Salvador de Rossas - Requalificação e Ampliação</t>
  </si>
  <si>
    <t>Centro Social da Paróquia do Divino Salvador de Rossas</t>
  </si>
  <si>
    <t>Instituto S. José</t>
  </si>
  <si>
    <t>V. N. Famalicão</t>
  </si>
  <si>
    <t xml:space="preserve">Centro Social e Cultural de Riba de Ave </t>
  </si>
  <si>
    <t xml:space="preserve">Centro Social e Paroquial de Esmeriz </t>
  </si>
  <si>
    <t>Santa Casa da Misericórdia de Vizela, Requalificação Lar Torres Soares</t>
  </si>
  <si>
    <t>Santa Casa da Misericórdia de Vizela</t>
  </si>
  <si>
    <t>Vizela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</si>
</sst>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* #,##0.00\ &quot;€&quot;_-;\-* #,##0.00\ &quot;€&quot;_-;_-* &quot;-&quot;??\ &quot;€&quot;_-;_-@_-"/>
  </numFmts>
  <fonts count="10" x14ac:knownFonts="1">
    <font>
      <sz val="11"/>
      <color theme="1"/>
      <name val="Calibri"/>
      <family val="2"/>
      <scheme val="minor"/>
    </font>
    <font>
      <i/>
      <sz val="10"/>
      <color theme="1"/>
      <name val="Calibri Light"/>
      <family val="2"/>
    </font>
    <font>
      <i/>
      <sz val="12"/>
      <color theme="1"/>
      <name val="Calibri Light"/>
      <family val="2"/>
    </font>
    <font>
      <b/>
      <sz val="16"/>
      <name val="Calibri"/>
      <family val="2"/>
    </font>
    <font>
      <sz val="11"/>
      <name val="Calibri"/>
      <family val="2"/>
    </font>
    <font>
      <sz val="10"/>
      <name val="Calibri"/>
      <family val="2"/>
    </font>
    <font>
      <b/>
      <sz val="10"/>
      <name val="Calibri"/>
      <family val="2"/>
    </font>
    <font>
      <b/>
      <sz val="11"/>
      <name val="Calibri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theme="0" tint="-0.499984740745262"/>
      </right>
      <top style="thin">
        <color indexed="64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indexed="64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indexed="64"/>
      </right>
      <top style="thin">
        <color indexed="64"/>
      </top>
      <bottom style="thin">
        <color theme="0" tint="-0.499984740745262"/>
      </bottom>
      <diagonal/>
    </border>
    <border>
      <left style="thin">
        <color indexed="64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indexed="64"/>
      </right>
      <top style="thin">
        <color theme="0" tint="-0.499984740745262"/>
      </top>
      <bottom style="thin">
        <color theme="0" tint="-0.499984740745262"/>
      </bottom>
      <diagonal/>
    </border>
  </borders>
  <cellStyleXfs count="3">
    <xf numFmtId="0" fontId="0" fillId="0" borderId="0"/>
    <xf numFmtId="0" fontId="4" fillId="0" borderId="0"/>
    <xf numFmtId="44" fontId="4" fillId="0" borderId="0" applyFont="0" applyFill="0" applyBorder="0" applyAlignment="0" applyProtection="0"/>
  </cellStyleXfs>
  <cellXfs count="27">
    <xf numFmtId="0" fontId="0" fillId="0" borderId="0" xfId="0"/>
    <xf numFmtId="0" fontId="0" fillId="0" borderId="0" xfId="0" applyNumberFormat="1" applyFont="1"/>
    <xf numFmtId="0" fontId="1" fillId="0" borderId="0" xfId="0" applyFont="1" applyFill="1" applyAlignment="1">
      <alignment wrapText="1"/>
    </xf>
    <xf numFmtId="0" fontId="1" fillId="0" borderId="0" xfId="0" applyFont="1" applyAlignment="1">
      <alignment horizontal="right" vertical="center" wrapText="1"/>
    </xf>
    <xf numFmtId="0" fontId="2" fillId="0" borderId="0" xfId="0" applyFont="1" applyAlignment="1">
      <alignment horizontal="right" vertical="center" wrapText="1"/>
    </xf>
    <xf numFmtId="0" fontId="5" fillId="0" borderId="0" xfId="1" applyNumberFormat="1" applyFont="1"/>
    <xf numFmtId="0" fontId="5" fillId="0" borderId="0" xfId="1" applyNumberFormat="1" applyFont="1" applyFill="1" applyAlignment="1">
      <alignment wrapText="1"/>
    </xf>
    <xf numFmtId="0" fontId="5" fillId="0" borderId="0" xfId="1" applyNumberFormat="1" applyFont="1" applyAlignment="1">
      <alignment vertical="center"/>
    </xf>
    <xf numFmtId="0" fontId="5" fillId="0" borderId="0" xfId="1" applyNumberFormat="1" applyFont="1" applyAlignment="1">
      <alignment vertical="center" wrapText="1"/>
    </xf>
    <xf numFmtId="0" fontId="5" fillId="0" borderId="0" xfId="1" applyNumberFormat="1" applyFont="1" applyAlignment="1">
      <alignment horizontal="center" vertical="center"/>
    </xf>
    <xf numFmtId="4" fontId="5" fillId="0" borderId="0" xfId="1" applyNumberFormat="1" applyFont="1" applyAlignment="1">
      <alignment vertical="center"/>
    </xf>
    <xf numFmtId="0" fontId="5" fillId="0" borderId="0" xfId="1" applyNumberFormat="1" applyFont="1" applyAlignment="1">
      <alignment horizontal="center" vertical="center" wrapText="1"/>
    </xf>
    <xf numFmtId="0" fontId="6" fillId="3" borderId="1" xfId="1" applyNumberFormat="1" applyFont="1" applyFill="1" applyBorder="1" applyAlignment="1">
      <alignment horizontal="center" vertical="center" wrapText="1"/>
    </xf>
    <xf numFmtId="0" fontId="6" fillId="3" borderId="2" xfId="1" applyNumberFormat="1" applyFont="1" applyFill="1" applyBorder="1" applyAlignment="1">
      <alignment horizontal="center" vertical="center" wrapText="1"/>
    </xf>
    <xf numFmtId="4" fontId="6" fillId="3" borderId="2" xfId="1" applyNumberFormat="1" applyFont="1" applyFill="1" applyBorder="1" applyAlignment="1">
      <alignment horizontal="center" vertical="center" wrapText="1"/>
    </xf>
    <xf numFmtId="0" fontId="6" fillId="3" borderId="3" xfId="1" applyNumberFormat="1" applyFont="1" applyFill="1" applyBorder="1" applyAlignment="1">
      <alignment horizontal="center" vertical="center" wrapText="1"/>
    </xf>
    <xf numFmtId="0" fontId="5" fillId="0" borderId="0" xfId="1" applyNumberFormat="1" applyFont="1" applyFill="1"/>
    <xf numFmtId="0" fontId="5" fillId="0" borderId="4" xfId="1" applyNumberFormat="1" applyFont="1" applyFill="1" applyBorder="1" applyAlignment="1">
      <alignment horizontal="center" vertical="center"/>
    </xf>
    <xf numFmtId="0" fontId="5" fillId="0" borderId="5" xfId="1" applyNumberFormat="1" applyFont="1" applyFill="1" applyBorder="1" applyAlignment="1">
      <alignment vertical="center" wrapText="1"/>
    </xf>
    <xf numFmtId="0" fontId="8" fillId="0" borderId="5" xfId="0" applyFont="1" applyFill="1" applyBorder="1" applyAlignment="1">
      <alignment horizontal="center" vertical="center"/>
    </xf>
    <xf numFmtId="4" fontId="8" fillId="0" borderId="5" xfId="2" applyNumberFormat="1" applyFont="1" applyFill="1" applyBorder="1" applyAlignment="1">
      <alignment horizontal="right" vertical="center"/>
    </xf>
    <xf numFmtId="4" fontId="8" fillId="0" borderId="5" xfId="2" applyNumberFormat="1" applyFont="1" applyFill="1" applyBorder="1" applyAlignment="1">
      <alignment vertical="center" wrapText="1"/>
    </xf>
    <xf numFmtId="0" fontId="5" fillId="0" borderId="6" xfId="1" applyNumberFormat="1" applyFont="1" applyFill="1" applyBorder="1" applyAlignment="1">
      <alignment horizontal="center" vertical="center" wrapText="1"/>
    </xf>
    <xf numFmtId="4" fontId="9" fillId="3" borderId="5" xfId="2" applyNumberFormat="1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right" vertical="center" wrapText="1"/>
    </xf>
    <xf numFmtId="0" fontId="3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Fill="1" applyBorder="1" applyAlignment="1">
      <alignment horizontal="center" vertical="top" wrapText="1"/>
    </xf>
  </cellXfs>
  <cellStyles count="3">
    <cellStyle name="Moeda 2" xfId="2"/>
    <cellStyle name="Normal" xfId="0" builtinId="0"/>
    <cellStyle name="Normal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11907</xdr:colOff>
      <xdr:row>0</xdr:row>
      <xdr:rowOff>285749</xdr:rowOff>
    </xdr:from>
    <xdr:to>
      <xdr:col>3</xdr:col>
      <xdr:colOff>178594</xdr:colOff>
      <xdr:row>0</xdr:row>
      <xdr:rowOff>793749</xdr:rowOff>
    </xdr:to>
    <xdr:pic>
      <xdr:nvPicPr>
        <xdr:cNvPr id="2" name="Picture 2"/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627" t="39113" r="6826" b="38469"/>
        <a:stretch/>
      </xdr:blipFill>
      <xdr:spPr bwMode="auto">
        <a:xfrm>
          <a:off x="173832" y="285749"/>
          <a:ext cx="2767012" cy="508000"/>
        </a:xfrm>
        <a:prstGeom prst="rect">
          <a:avLst/>
        </a:prstGeom>
        <a:noFill/>
        <a:ln>
          <a:noFill/>
        </a:ln>
        <a:effectLst/>
        <a:extLst/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dosest\areaspartilha\Users\tcparreira.DGDRDOM\AppData\Local\Microsoft\Windows\Temporary%20Internet%20Files\Content.Outlook\N0GT8PU5\Modelo%20Matriz%2017-20Out%2020%2010_global_atual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cparreira.DGDRDOM\AppData\Local\Microsoft\Windows\Temporary%20Internet%20Files\Content.Outlook\N0GT8PU5\Modelo%20Matriz%2017-20Out%2020%2010_global_atu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e "/>
      <sheetName val="Designações harmonizadas"/>
      <sheetName val="Metainformação"/>
      <sheetName val="1a_PT_DecisaoCOM2082"/>
      <sheetName val="1b_Decisao PT euros_%"/>
      <sheetName val="2a_Transfer_inter_regioes"/>
      <sheetName val="2b_Transfer_IEJ"/>
      <sheetName val="3a_Fundo e CatRegiao"/>
      <sheetName val="1.4-Quadro AP por OT e fundo"/>
      <sheetName val="1.4 - Quadro AP_IEJ"/>
      <sheetName val="1.4 - Quadro AP_%FSE"/>
      <sheetName val="1.4 - Quadro AP_AT"/>
      <sheetName val="1.4 - Quadro AP_AT_LX_Madeira"/>
      <sheetName val="1.4 - Quadro AP_CLIMA"/>
      <sheetName val="1.4 - Quadro AP_CLIMA_atual"/>
      <sheetName val="1.6_AP"/>
      <sheetName val="1.6_AP com FEADER"/>
      <sheetName val="1.7 - Quadro Transf. CR"/>
      <sheetName val="1.10 - Quadro Reserva Performan"/>
      <sheetName val="3.1.3. Quadro AIDUS"/>
      <sheetName val="3d_fundo_PO_OT"/>
      <sheetName val="3.1.3. Quadro AIDUS_valid"/>
      <sheetName val="Quadro_PO_OT"/>
      <sheetName val="3b_fundo_cat_regiao_OT"/>
      <sheetName val="3c_fundo_PO_Cat_OT_atual"/>
      <sheetName val="3c_fundo_PO_Cat_OT_variação"/>
      <sheetName val="3c_fundo_PO_Cat_OT_base"/>
      <sheetName val="6_Dotação_OT_PI_OE"/>
      <sheetName val="6_Dotação_OT_PI_OE_variação"/>
      <sheetName val="6_Dotação_OT_PI_OE_base"/>
      <sheetName val="Pivot_6_Dotação_OT_PI_OE"/>
      <sheetName val="9a_Domínio de Intervenção"/>
      <sheetName val="Pivot_9a_Domínio de Intervenção"/>
      <sheetName val="Pivot_ringfencingFSE"/>
      <sheetName val="9a_Domínio de Intervenção_valid"/>
      <sheetName val="9a_Domínio de Intervenção_base"/>
      <sheetName val="9b_Forma de Financiamento"/>
      <sheetName val="Pivot_forma financiamento"/>
      <sheetName val="9b_Forma de Financiamento_valid"/>
      <sheetName val="9b_Forma de Financiamento_base"/>
      <sheetName val="9c_Tipo de território"/>
      <sheetName val="Pivot_tipo_território"/>
      <sheetName val="9c_Tipo de território_valid"/>
      <sheetName val="9c_Tipo de território_base"/>
      <sheetName val="9d_Mecanismos_Exec_territorial"/>
      <sheetName val="Pivot_Mecanismos_Ex_Territorial"/>
      <sheetName val="9d_Mecanismos_Exec_terri_valid"/>
      <sheetName val="9d_Mecanismos_Exec_terri_base"/>
      <sheetName val="9e_Tema secundário do FSE"/>
      <sheetName val="9e_Tema secundário do FSE_valid"/>
      <sheetName val="9e_Tema secundário do FSE_base"/>
      <sheetName val="Pivot_Tema_Secundário_FSE"/>
      <sheetName val="Ring Fencing"/>
      <sheetName val="Ringfencing_CLIMA_Agosto"/>
      <sheetName val="Dotação PO_PI"/>
      <sheetName val="Resumo_Reembol_IF"/>
      <sheetName val="Resumo_Reembol_IF DUS_12jul"/>
      <sheetName val="Resumo_Reembol_IF DUS_atual"/>
      <sheetName val="Dotação_PO_PI"/>
      <sheetName val="Fonte de dados 1"/>
      <sheetName val="Fonte de dados 2"/>
      <sheetName val="Quadro 17"/>
      <sheetName val="Quadro 18_a"/>
      <sheetName val="Quadro_18_c"/>
      <sheetName val="Quadro 18_b_(PO ISE)"/>
      <sheetName val="Folha2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>
        <row r="2">
          <cell r="C2" t="str">
            <v>1 - Investimento produtivo genérico em pequenas e médias empresas («PME»)</v>
          </cell>
        </row>
        <row r="3">
          <cell r="C3" t="str">
            <v>2 - Processos de investigação e inovação em grandes empresas</v>
          </cell>
        </row>
        <row r="4">
          <cell r="C4" t="str">
            <v>3 - Investimento produtivo em grandes empresas ligadas à economia com baixas emissões de carbono</v>
          </cell>
        </row>
        <row r="5">
          <cell r="C5" t="str">
            <v>4 - Investimento produtivo relacionado com a cooperação entre grandes empresas e PME para o desenvolvimento de produtos e serviços de tecnologias da informação e da comunicação («TIC») e do comércio eletrónico e para fomentar a procura de competências TIC</v>
          </cell>
        </row>
        <row r="6">
          <cell r="C6" t="str">
            <v>5 - Eletricidade (armazenagem e transmissão)</v>
          </cell>
        </row>
        <row r="7">
          <cell r="C7" t="str">
            <v>6 - Eletricidade (RTE-E armazenagem e transmissão)</v>
          </cell>
        </row>
        <row r="8">
          <cell r="C8" t="str">
            <v>7 - Gás natural</v>
          </cell>
        </row>
        <row r="9">
          <cell r="C9" t="str">
            <v>8 - Gás natural (RTE-E)</v>
          </cell>
        </row>
        <row r="10">
          <cell r="C10" t="str">
            <v>9 - Energias renováveis: eólica</v>
          </cell>
        </row>
        <row r="11">
          <cell r="C11" t="str">
            <v>10 - Energias renováveis: solar</v>
          </cell>
        </row>
        <row r="12">
          <cell r="C12" t="str">
            <v>11 - Energias renováveis: biomassa</v>
          </cell>
        </row>
        <row r="13">
          <cell r="C13" t="str">
            <v>12 - Outras energias renováveis (incluindo a energia hidroelétrica, geotérmica e marinha) e integração das energias renováveis (incluindo infraestrutura de armazenagem, desde eletricidade a gás e hidrogénio renovável)</v>
          </cell>
        </row>
        <row r="14">
          <cell r="C14" t="str">
            <v>13 - Renovação de infraestruturas públicas no plano da eficiência energética, projetos de demonstração e medidas de apoio</v>
          </cell>
        </row>
        <row r="15">
          <cell r="C15" t="str">
            <v>14 - Renovação do parque habitacional existente no plano da eficiência energética, projetos de demonstração e medidas de apoio</v>
          </cell>
        </row>
        <row r="16">
          <cell r="C16" t="str">
            <v>15 - Sistemas de distribuição de energia inteligentes de média e baixa tensão (incluindo as redes inteligentes e sistemas de TIC)</v>
          </cell>
        </row>
        <row r="17">
          <cell r="C17" t="str">
            <v>16 - Cogeração de alta eficiência e aquecimento urbano</v>
          </cell>
        </row>
        <row r="18">
          <cell r="C18" t="str">
            <v>17 - Gestão de resíduos domésticos,  (incluindo medidas de minimização, triagem e reciclagem)</v>
          </cell>
        </row>
        <row r="19">
          <cell r="C19" t="str">
            <v>18 - Gestão de resíduos domésticos, (incluindo medidas de tratamento biológico mecânico, tratamento térmico, incineração e aterro sanitário)</v>
          </cell>
        </row>
        <row r="20">
          <cell r="C20" t="str">
            <v>19 - Gestão de resíduos perigosos, industriais ou comerciais</v>
          </cell>
        </row>
        <row r="21">
          <cell r="C21" t="str">
            <v>20 - Abastecimento de água para consumo humano (extração, tratamento, armazenagem e infraestruturas de distribuição)</v>
          </cell>
        </row>
        <row r="22">
          <cell r="C22" t="str">
            <v>21 - Gestão de água e conservação de água potável (incluindo gestão de bacias fluviais, fornecimento de água, medidas específicas de adaptação às alterações climáticas, medição por consumidor e zona, sistemas de carga e redução de fugas)</v>
          </cell>
        </row>
        <row r="23">
          <cell r="C23" t="str">
            <v>22 - Tratamento das águas residuais</v>
          </cell>
        </row>
        <row r="24">
          <cell r="C24" t="str">
            <v>23 - Medidas ambientais destinadas a reduzir e/ou evitar emissões de gases com efeito de estufa (incluindo tratamento e armazenagem de gás metano e compostagem)</v>
          </cell>
        </row>
        <row r="25">
          <cell r="C25" t="str">
            <v>24 - Caminhos-de-ferro (RTE-T Principal)</v>
          </cell>
        </row>
        <row r="26">
          <cell r="C26" t="str">
            <v>25 - Caminhos-de-ferro (RTE-T Global)</v>
          </cell>
        </row>
        <row r="27">
          <cell r="C27" t="str">
            <v>26 - Outros caminhos-de-ferro</v>
          </cell>
        </row>
        <row r="28">
          <cell r="C28" t="str">
            <v>27 - Ativos ferroviários móveis</v>
          </cell>
        </row>
        <row r="29">
          <cell r="C29" t="str">
            <v>28 - Autoestradas e estradas RTE-T — rede principal (construção nova)</v>
          </cell>
        </row>
        <row r="30">
          <cell r="C30" t="str">
            <v>29 - Autoestradas e estradas RTE-T — rede global (construção nova)</v>
          </cell>
        </row>
        <row r="31">
          <cell r="C31" t="str">
            <v>30 - Ligações rodoviárias secundárias à rede rodoviária e nós RTE-T (construção nova)</v>
          </cell>
        </row>
        <row r="32">
          <cell r="C32" t="str">
            <v>31 - Outras estradas nacionais e regionais (construção nova)</v>
          </cell>
        </row>
        <row r="33">
          <cell r="C33" t="str">
            <v>32 - Estradas de acesso local (construção nova)</v>
          </cell>
        </row>
        <row r="34">
          <cell r="C34" t="str">
            <v>33 - Estrada melhorada ou reconstruída da RTE-T</v>
          </cell>
        </row>
        <row r="35">
          <cell r="C35" t="str">
            <v>34 - Outras estradas melhoradas ou reconstruídas (autoestrada, nacional, regional ou local)</v>
          </cell>
        </row>
        <row r="36">
          <cell r="C36" t="str">
            <v>35 - Transportes multimodais (RTE-T)</v>
          </cell>
        </row>
        <row r="37">
          <cell r="C37" t="str">
            <v>36 - Transportes multimodais</v>
          </cell>
        </row>
        <row r="38">
          <cell r="C38" t="str">
            <v>37 - Aeroportos (RTE-T) (1)</v>
          </cell>
        </row>
        <row r="39">
          <cell r="C39" t="str">
            <v>38 - Outros aeroportos (1)</v>
          </cell>
        </row>
        <row r="40">
          <cell r="C40" t="str">
            <v>39 - Portos marítimos (RTE-T)</v>
          </cell>
        </row>
        <row r="41">
          <cell r="C41" t="str">
            <v>40 - Outros portos marítimos</v>
          </cell>
        </row>
        <row r="42">
          <cell r="C42" t="str">
            <v>41 - Vias navegáveis interiores e portos (RTE-T)</v>
          </cell>
        </row>
        <row r="43">
          <cell r="C43" t="str">
            <v>42 - Vias navegáveis interiores e portos (regional e local)</v>
          </cell>
        </row>
        <row r="44">
          <cell r="C44" t="str">
            <v>43 - Infraestruturas e promoção de transportes urbanos limpos (incluindo equipamento e material circulante)</v>
          </cell>
        </row>
        <row r="45">
          <cell r="C45" t="str">
            <v>44 - Sistemas de transporte inteligentes (incluindo a introdução da gestão da procura, sistemas de portagem, sistemas TI de monitorização, de controlo e de informação)</v>
          </cell>
        </row>
        <row r="46">
          <cell r="C46" t="str">
            <v>45 - TIC: Rede principal / intermédia</v>
          </cell>
        </row>
        <row r="47">
          <cell r="C47" t="str">
            <v>46 - TIC: Rede de banda larga de débito elevado (acesso / lacete local; &gt;/= 30 Mbps)</v>
          </cell>
        </row>
        <row r="48">
          <cell r="C48" t="str">
            <v>47 - TIC: Rede de banda larga de débito muito elevado (acesso / lacete local; &gt;/= 100 Mbps)</v>
          </cell>
        </row>
        <row r="49">
          <cell r="C49" t="str">
            <v>48 - TIC: Outros tipos de infraestruturas de TIC/recursos informáticos/equipamento de larga escala (incluindo infraestruturas eletrónicas, centros de dados e de sensores; também quando integrados em outras infraestruturas, tais como instalações de investigação, infraestruturas ambientais e sociais)</v>
          </cell>
        </row>
        <row r="50">
          <cell r="C50" t="str">
            <v>49 - Infraestruturas educativas para o ensino superior</v>
          </cell>
        </row>
        <row r="51">
          <cell r="C51" t="str">
            <v>50 - Infraestruturas educativas para o ensino e formação profissional e a educação de adultos</v>
          </cell>
        </row>
        <row r="52">
          <cell r="C52" t="str">
            <v>51 - Infraestruturas educativas para o ensino escolar (ensino básico e secundário)</v>
          </cell>
        </row>
        <row r="53">
          <cell r="C53" t="str">
            <v>52 - Infraestruturas de ensino pré-escolar e de cuidados infantis</v>
          </cell>
        </row>
        <row r="54">
          <cell r="C54" t="str">
            <v>53 - Infraestruturas de saúde</v>
          </cell>
        </row>
        <row r="55">
          <cell r="C55" t="str">
            <v>54 - Infraestruturas de habitação</v>
          </cell>
        </row>
        <row r="56">
          <cell r="C56" t="str">
            <v>55 - Outras infraestruturas sociais que contribuam para o desenvolvimento regional e local</v>
          </cell>
        </row>
        <row r="57">
          <cell r="C57" t="str">
            <v>56 - Investimento em infraestruturas, capacidades e equipamento em PME diretamente ligadas a atividades de investigação e de inovação</v>
          </cell>
        </row>
        <row r="58">
          <cell r="C58" t="str">
            <v>57 - Investimento em infraestruturas, capacidades e equipamento em grandes empresas diretamente ligadas a atividades de investigação e de inovação</v>
          </cell>
        </row>
        <row r="59">
          <cell r="C59" t="str">
            <v>58 - Infraestruturas de investigação e de inovação (público)</v>
          </cell>
        </row>
        <row r="60">
          <cell r="C60" t="str">
            <v>59 - Infraestruturas de investigação e de inovação (privado, incluindo parques científicos)</v>
          </cell>
        </row>
        <row r="61">
          <cell r="C61" t="str">
            <v>60 - Atividades de investigação e de inovação em centros públicos de investigação e centros de competência, incluindo a cooperação em rede (networking)</v>
          </cell>
        </row>
        <row r="62">
          <cell r="C62" t="str">
            <v>61 - Atividades de investigação e de inovação em centros privados de investigação, incluindo a cooperação em rede (networking)</v>
          </cell>
        </row>
        <row r="63">
          <cell r="C63" t="str">
            <v>62 - Transferência de tecnologia e cooperação entre universidades e empresas, sobretudo em benefício das PME</v>
          </cell>
        </row>
        <row r="64">
          <cell r="C64" t="str">
            <v>63 - Apoio a grupos de empresas (clusters) e redes de empresas, sobretudo em benefício das PME</v>
          </cell>
        </row>
        <row r="65">
          <cell r="C65" t="str">
            <v>64 - Processos de investigação e inovação nas PME (incluindo «vales», processos, conceção, serviços e inovação social)</v>
          </cell>
        </row>
        <row r="66">
          <cell r="C66" t="str">
            <v>65 - Infraestruturas de investigação e inovação, processos, transferência de tecnologia e cooperação entre empresas centradas na economia com baixas emissões de carbono e na resistência às alterações climáticas</v>
          </cell>
        </row>
        <row r="67">
          <cell r="C67" t="str">
            <v>66 - Serviços avançados de apoio a PME e grupos de PME (incluindo serviços de gestão, marketing e design)</v>
          </cell>
        </row>
        <row r="68">
          <cell r="C68" t="str">
            <v>67 - Desenvolvimento das atividades das PME, apoio ao empreendedorismo e incubação, incluindo apoio a empresas derivadas (spin-outs) e a novas empresas (spin-offs)</v>
          </cell>
        </row>
        <row r="69">
          <cell r="C69" t="str">
            <v>68 - Eficiência energética e projetos de demonstração nas PME e medidas de apoio</v>
          </cell>
        </row>
        <row r="70">
          <cell r="C70" t="str">
            <v>69 - Apoio a processos de produção amigos do ambiente e a medidas de eficiência dos recursos nas PME</v>
          </cell>
        </row>
        <row r="71">
          <cell r="C71" t="str">
            <v>70 - Promoção da eficiência energética em grandes empresas</v>
          </cell>
        </row>
        <row r="72">
          <cell r="C72" t="str">
            <v>71 - Desenvolvimento e promoção de empresas especializadas no fornecimento de serviços que contribuam para a economia com baixas emissões de carbono e para a resistência às alterações climáticas (incluindo apoio a tais serviços)</v>
          </cell>
        </row>
        <row r="73">
          <cell r="C73" t="str">
            <v>72 - Infraestruturas comerciais para PME (incluindo instalações e parques industriais)</v>
          </cell>
        </row>
        <row r="74">
          <cell r="C74" t="str">
            <v>73 - Apoio a empresas sociais (PME)</v>
          </cell>
        </row>
        <row r="75">
          <cell r="C75" t="str">
            <v>74 - Desenvolvimento e promoção de ativos comerciais turísticos em PME</v>
          </cell>
        </row>
        <row r="76">
          <cell r="C76" t="str">
            <v>75 - Desenvolvimento e promoção de serviços comerciais turísticos em ou para PME</v>
          </cell>
        </row>
        <row r="77">
          <cell r="C77" t="str">
            <v>76 - Desenvolvimento e promoção de ativos culturais e criativos em PME</v>
          </cell>
        </row>
        <row r="78">
          <cell r="C78" t="str">
            <v>77 - Desenvolvimento e promoção de serviços culturais e criativos em ou para PME</v>
          </cell>
        </row>
        <row r="79">
          <cell r="C79" t="str">
            <v>78 - Serviços e aplicações de administração pública em linha (incluindo contratação pública eletrónica, medidas TIC de apoio à reforma da administração pública, cibersegurança, medidas de confiança e privacidade, justiça eletrónica e democracia eletrónica)</v>
          </cell>
        </row>
        <row r="80">
          <cell r="C80" t="str">
            <v>79 - Acesso à informação do setor público (incluindo cultura eletrónica de dados abertos, bibliotecas digitais, conteúdos eletrónicos e turismo eletrónico)</v>
          </cell>
        </row>
        <row r="81">
          <cell r="C81" t="str">
            <v>80 - Serviços e aplicações de inclusão eletrónica, acesso eletrónico e aprendizagem e ensino eletrónicos, literacia digital</v>
          </cell>
        </row>
        <row r="82">
          <cell r="C82" t="str">
            <v>81 - Soluções TIC para responder ao desafio do envelhecimento ativo e saudável e serviços e aplicações de saúde em linha (incluindo a prestação de cuidados em linha e a assistência à autonomia eletrónica)</v>
          </cell>
        </row>
        <row r="83">
          <cell r="C83" t="str">
            <v>82 - Serviços e aplicações TIC para PME (incluindo comércio eletrónico, negócio eletrónico e processos operacionais em rede), laboratórios vivos, empresários na Internet e novas empresas de TIC)</v>
          </cell>
        </row>
        <row r="84">
          <cell r="C84" t="str">
            <v>83 - Medidas relativas à qualidade do ar</v>
          </cell>
        </row>
        <row r="85">
          <cell r="C85" t="str">
            <v>84 - Prevenção e controlo integrados da poluição (PCIP)</v>
          </cell>
        </row>
        <row r="86">
          <cell r="C86" t="str">
            <v>85 - Proteção e promoção da biodiversidade, proteção da natureza e infraestruturas «verdes»</v>
          </cell>
        </row>
        <row r="87">
          <cell r="C87" t="str">
            <v>86 - Proteção, restauração e utilização sustentável dos sítios da rede Natura 2000</v>
          </cell>
        </row>
        <row r="88">
          <cell r="C88" t="str">
            <v>87 - Medidas de adaptação às alterações climáticas e prevenção e gestão de riscos associados ao clima, por exemplo, erosão, incêndios, inundações, tempestades e seca, incluindo ações de sensibilização, proteção civil e sistemas e infraestruturas de gestão de catástrofes</v>
          </cell>
        </row>
        <row r="89">
          <cell r="C89" t="str">
            <v>88 - Prevenção e gestão de riscos naturais não relacionados com o clima (por exemplo, sismos) e riscos ligados à atividade humana (por exemplo, acidentes tecnológicos), incluindo ações de sensibilização, proteção civil e sistemas e infraestruturas de gestão de catástrofes</v>
          </cell>
        </row>
        <row r="90">
          <cell r="C90" t="str">
            <v>89 - Reabilitação de instalações industriais e terrenos contaminados</v>
          </cell>
        </row>
        <row r="91">
          <cell r="C91" t="str">
            <v>90 - Ciclovias e vias pedonais</v>
          </cell>
        </row>
        <row r="92">
          <cell r="C92" t="str">
            <v>91 - Desenvolvimento e promoção do potencial turístico das zonas naturais</v>
          </cell>
        </row>
        <row r="93">
          <cell r="C93" t="str">
            <v>92 - Proteção, desenvolvimento e promoção de ativos públicos de turismo</v>
          </cell>
        </row>
        <row r="94">
          <cell r="C94" t="str">
            <v>93 - Desenvolvimento e promoção de serviços públicos de turismo</v>
          </cell>
        </row>
        <row r="95">
          <cell r="C95" t="str">
            <v>94 - Proteção, desenvolvimento e promoção de ativos públicos culturais e patrimoniais</v>
          </cell>
        </row>
        <row r="96">
          <cell r="C96" t="str">
            <v>95 - Desenvolvimento e promoção de serviços públicos culturais e patrimoniais</v>
          </cell>
        </row>
        <row r="97">
          <cell r="C97" t="str">
            <v>96 - Capacidade institucional das administrações públicas e dos serviços públicos relacionados com a execução do FEDER ou ações de apoio a iniciativas de capacidade institucional do FSE</v>
          </cell>
        </row>
        <row r="98">
          <cell r="C98" t="str">
            <v>97 - Iniciativas de desenvolvimento promovidas pelas comunidades locais em zonas urbanas e rurais</v>
          </cell>
        </row>
        <row r="99">
          <cell r="C99" t="str">
            <v>98 - Regiões ultraperiféricas: compensação de eventuais sobrecustos ligados ao défice de acessibilidade e à fragmentação territorial</v>
          </cell>
        </row>
        <row r="100">
          <cell r="C100" t="str">
            <v>99 - Regiões ultraperiféricas: ações específicas destinadas a compensar sobrecustos ligados à dimensão do mercado</v>
          </cell>
        </row>
        <row r="101">
          <cell r="C101" t="str">
            <v>100 - Regiões ultraperiféricas: apoios para compensar sobrecustos decorrentes das condições climáticas e de dificuldades associadas ao relevo geográfico</v>
          </cell>
        </row>
        <row r="102">
          <cell r="C102" t="str">
            <v>101 - Financiamento cruzado no âmbito do FEDER (apoio a ações do tipo FSE necessárias para a execução satisfatória da parte FEDER da operação e ações conexas)</v>
          </cell>
        </row>
        <row r="103">
          <cell r="C103" t="str">
            <v>102 - Acesso ao emprego pelos candidatos a emprego e as pessoas inativas, incluindo desempregados de longa duração e pessoas afastadas do mercado de trabalho, igualmente através de iniciativas locais de emprego e de apoio à mobilidade dos trabalhadores</v>
          </cell>
        </row>
        <row r="104">
          <cell r="C104" t="str">
            <v>103 - Integração sustentável no mercado laboral dos jovens, em especial os que não trabalham, não estudam, nem se encontram em formação, incluindo os jovens em risco de exclusão social e de comunidades marginalizadas, nomeadamente através da implementação da Garantia para a Juventude</v>
          </cell>
        </row>
        <row r="105">
          <cell r="C105" t="str">
            <v>104 - Emprego por conta própria, empreendedorismo e criação de empresas, incluindo micro, pequenas e médias empresas inovadoras</v>
          </cell>
        </row>
        <row r="106">
          <cell r="C106" t="str">
            <v>105 - Igualdade entre homens e mulheres em todos os domínios, incluindo no acesso ao emprego, na progressão na carreira, na conciliação da vida profissional e privada e na promoção da igualdade de remuneração para trabalho igual</v>
          </cell>
        </row>
        <row r="107">
          <cell r="C107" t="str">
            <v>106 - Adaptação dos trabalhadores, das empresas e dos empresários à mudança</v>
          </cell>
        </row>
        <row r="108">
          <cell r="C108" t="str">
            <v>107 - Envelhecimento ativo e saudável</v>
          </cell>
        </row>
        <row r="109">
          <cell r="C109" t="str">
            <v>108 - Modernização das instituições do mercado de trabalho, tais como serviços de emprego públicos e privados, e melhoria da adequação às necessidades do mercado de trabalho, incluindo medidas destinadas a aumentar a mobilidade nacional transfronteiras através de regimes de mobilidade e de uma melhor cooperação entre instituições e partes relevantes</v>
          </cell>
        </row>
        <row r="110">
          <cell r="C110" t="str">
            <v>109 - Inclusão ativa, inclusivamente com vista a promover oportunidades iguais e a participação ativa e melhorar a empregabilidade</v>
          </cell>
        </row>
        <row r="111">
          <cell r="C111" t="str">
            <v>110 - Integração socioeconómica de comunidades marginalizadas tais como os ciganos</v>
          </cell>
        </row>
        <row r="112">
          <cell r="C112" t="str">
            <v>111 - Luta contra todas as formas de discriminação e promoção da igualdade de oportunidades</v>
          </cell>
        </row>
        <row r="113">
          <cell r="C113" t="str">
            <v>112 - Melhoria do acesso a serviços sustentáveis, de grande qualidade e a preços comportáveis, mormente cuidados de saúde e serviços sociais de interesse geral</v>
          </cell>
        </row>
        <row r="114">
          <cell r="C114" t="str">
            <v>113 - Promoção do empreendedorismo social e da integração profissional nas empresas sociais e da economia social e solidária para facilitar o acesso ao emprego</v>
          </cell>
        </row>
        <row r="115">
          <cell r="C115" t="str">
            <v>114 - Estratégias de desenvolvimento local lideradas pelas comunidades locais</v>
          </cell>
        </row>
        <row r="116">
          <cell r="C116" t="str">
            <v>115 - Redução e prevenção do abandono escolar e estabelecimento de condições de igualdade no acesso à educação infantil, primária e secundária, incluindo percursos de aprendizagem formais, não formais e informais, para a reintegração no ensino e formação</v>
          </cell>
        </row>
        <row r="117">
          <cell r="C117" t="str">
            <v>116 - Melhoria da qualidade, da eficiência e do acesso ao ensino superior e equivalente, com vista a aumentar os níveis de participação e de habilitações, particularmente para pessoas desfavorecidas</v>
          </cell>
        </row>
        <row r="118">
          <cell r="C118" t="str">
            <v>117 - Melhoria da igualdade de acesso à aprendizagem ao longo da vida para todas as faixas etárias em contextos formais, não formais e informais, atualização dos conhecimentos, das aptidões e das competências dos trabalhadores, e promoção de percursos de aprendizagem flexíveis, nomeadamente através da orientação profissional e da validação das competências adquiridas</v>
          </cell>
        </row>
        <row r="119">
          <cell r="C119" t="str">
            <v>118 - Melhoria da relevância dos sistemas do ensino e formação para o mercado de trabalho, facilitar a transição da educação para o trabalho e reforçar os sistemas de ensino e formação profissionais e respetiva qualidade, inclusive através de mecanismos de antecipação de competências, adaptação dos currículos e criação e desenvolvimento de sistemas de aprendizagem em contexto laboral, incluindo os sistemas de ensino dual e de formação de aprendizes</v>
          </cell>
        </row>
        <row r="120">
          <cell r="C120" t="str">
            <v>119 - Investimento na capacidade institucional e na eficiência das administrações e dos serviços públicos, a nível nacional, regional e local, tendo em vista a realização de reformas, uma melhor regulamentação e uma boa governação</v>
          </cell>
        </row>
        <row r="121">
          <cell r="C121" t="str">
            <v>120 - Reforço de capacidades junto de todos os agentes que operam no domínio da educação, da aprendizagem ao longo da vida, da formação, do emprego e das políticas sociais, incluindo através do estabelecimento de pactos setoriais e territoriais de preparação de reformas a nível nacional, regional e local</v>
          </cell>
        </row>
        <row r="122">
          <cell r="C122" t="str">
            <v>121 - Preparação, execução, acompanhamento e inspeção</v>
          </cell>
        </row>
        <row r="123">
          <cell r="C123" t="str">
            <v>122 - Avaliação e estudos</v>
          </cell>
        </row>
        <row r="124">
          <cell r="C124" t="str">
            <v>123 - Informação e comunicação</v>
          </cell>
        </row>
      </sheetData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e "/>
      <sheetName val="Designações harmonizadas"/>
      <sheetName val="Metainformação"/>
      <sheetName val="1a_PT_DecisaoCOM2082"/>
      <sheetName val="1b_Decisao PT euros_%"/>
      <sheetName val="2a_Transfer_inter_regioes"/>
      <sheetName val="2b_Transfer_IEJ"/>
      <sheetName val="3a_Fundo e CatRegiao"/>
      <sheetName val="1.4-Quadro AP por OT e fundo"/>
      <sheetName val="1.4 - Quadro AP_IEJ"/>
      <sheetName val="1.4 - Quadro AP_%FSE"/>
      <sheetName val="1.4 - Quadro AP_AT"/>
      <sheetName val="1.4 - Quadro AP_AT_LX_Madeira"/>
      <sheetName val="1.4 - Quadro AP_CLIMA"/>
      <sheetName val="1.4 - Quadro AP_CLIMA_atual"/>
      <sheetName val="1.6_AP"/>
      <sheetName val="1.6_AP com FEADER"/>
      <sheetName val="1.7 - Quadro Transf. CR"/>
      <sheetName val="1.10 - Quadro Reserva Performan"/>
      <sheetName val="3.1.3. Quadro AIDUS"/>
      <sheetName val="3d_fundo_PO_OT"/>
      <sheetName val="3.1.3. Quadro AIDUS_valid"/>
      <sheetName val="Quadro_PO_OT"/>
      <sheetName val="3b_fundo_cat_regiao_OT"/>
      <sheetName val="3c_fundo_PO_Cat_OT_atual"/>
      <sheetName val="3c_fundo_PO_Cat_OT_variação"/>
      <sheetName val="3c_fundo_PO_Cat_OT_base"/>
      <sheetName val="6_Dotação_OT_PI_OE"/>
      <sheetName val="6_Dotação_OT_PI_OE_variação"/>
      <sheetName val="6_Dotação_OT_PI_OE_base"/>
      <sheetName val="Pivot_6_Dotação_OT_PI_OE"/>
      <sheetName val="9a_Domínio de Intervenção"/>
      <sheetName val="Pivot_9a_Domínio de Intervenção"/>
      <sheetName val="Pivot_ringfencingFSE"/>
      <sheetName val="9a_Domínio de Intervenção_valid"/>
      <sheetName val="9a_Domínio de Intervenção_base"/>
      <sheetName val="9b_Forma de Financiamento"/>
      <sheetName val="Pivot_forma financiamento"/>
      <sheetName val="9b_Forma de Financiamento_valid"/>
      <sheetName val="9b_Forma de Financiamento_base"/>
      <sheetName val="9c_Tipo de território"/>
      <sheetName val="Pivot_tipo_território"/>
      <sheetName val="9c_Tipo de território_valid"/>
      <sheetName val="9c_Tipo de território_base"/>
      <sheetName val="9d_Mecanismos_Exec_territorial"/>
      <sheetName val="Pivot_Mecanismos_Ex_Territorial"/>
      <sheetName val="9d_Mecanismos_Exec_terri_valid"/>
      <sheetName val="9d_Mecanismos_Exec_terri_base"/>
      <sheetName val="9e_Tema secundário do FSE"/>
      <sheetName val="9e_Tema secundário do FSE_valid"/>
      <sheetName val="9e_Tema secundário do FSE_base"/>
      <sheetName val="Pivot_Tema_Secundário_FSE"/>
      <sheetName val="Ring Fencing"/>
      <sheetName val="Ringfencing_CLIMA_Agosto"/>
      <sheetName val="Dotação PO_PI"/>
      <sheetName val="Resumo_Reembol_IF"/>
      <sheetName val="Resumo_Reembol_IF DUS_12jul"/>
      <sheetName val="Resumo_Reembol_IF DUS_atual"/>
      <sheetName val="Dotação_PO_PI"/>
      <sheetName val="Fonte de dados 1"/>
      <sheetName val="Fonte de dados 2"/>
      <sheetName val="Quadro 17"/>
      <sheetName val="Quadro 18_a"/>
      <sheetName val="Quadro_18_c"/>
      <sheetName val="Quadro 18_b_(PO ISE)"/>
      <sheetName val="Folha2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>
        <row r="2">
          <cell r="C2" t="str">
            <v>1 - Investimento produtivo genérico em pequenas e médias empresas («PME»)</v>
          </cell>
        </row>
        <row r="3">
          <cell r="C3" t="str">
            <v>2 - Processos de investigação e inovação em grandes empresas</v>
          </cell>
        </row>
        <row r="4">
          <cell r="C4" t="str">
            <v>3 - Investimento produtivo em grandes empresas ligadas à economia com baixas emissões de carbono</v>
          </cell>
        </row>
        <row r="5">
          <cell r="C5" t="str">
            <v>4 - Investimento produtivo relacionado com a cooperação entre grandes empresas e PME para o desenvolvimento de produtos e serviços de tecnologias da informação e da comunicação («TIC») e do comércio eletrónico e para fomentar a procura de competências TIC</v>
          </cell>
        </row>
        <row r="6">
          <cell r="C6" t="str">
            <v>5 - Eletricidade (armazenagem e transmissão)</v>
          </cell>
        </row>
        <row r="7">
          <cell r="C7" t="str">
            <v>6 - Eletricidade (RTE-E armazenagem e transmissão)</v>
          </cell>
        </row>
        <row r="8">
          <cell r="C8" t="str">
            <v>7 - Gás natural</v>
          </cell>
        </row>
        <row r="9">
          <cell r="C9" t="str">
            <v>8 - Gás natural (RTE-E)</v>
          </cell>
        </row>
        <row r="10">
          <cell r="C10" t="str">
            <v>9 - Energias renováveis: eólica</v>
          </cell>
        </row>
        <row r="11">
          <cell r="C11" t="str">
            <v>10 - Energias renováveis: solar</v>
          </cell>
        </row>
        <row r="12">
          <cell r="C12" t="str">
            <v>11 - Energias renováveis: biomassa</v>
          </cell>
        </row>
        <row r="13">
          <cell r="C13" t="str">
            <v>12 - Outras energias renováveis (incluindo a energia hidroelétrica, geotérmica e marinha) e integração das energias renováveis (incluindo infraestrutura de armazenagem, desde eletricidade a gás e hidrogénio renovável)</v>
          </cell>
        </row>
        <row r="14">
          <cell r="C14" t="str">
            <v>13 - Renovação de infraestruturas públicas no plano da eficiência energética, projetos de demonstração e medidas de apoio</v>
          </cell>
        </row>
        <row r="15">
          <cell r="C15" t="str">
            <v>14 - Renovação do parque habitacional existente no plano da eficiência energética, projetos de demonstração e medidas de apoio</v>
          </cell>
        </row>
        <row r="16">
          <cell r="C16" t="str">
            <v>15 - Sistemas de distribuição de energia inteligentes de média e baixa tensão (incluindo as redes inteligentes e sistemas de TIC)</v>
          </cell>
        </row>
        <row r="17">
          <cell r="C17" t="str">
            <v>16 - Cogeração de alta eficiência e aquecimento urbano</v>
          </cell>
        </row>
        <row r="18">
          <cell r="C18" t="str">
            <v>17 - Gestão de resíduos domésticos,  (incluindo medidas de minimização, triagem e reciclagem)</v>
          </cell>
        </row>
        <row r="19">
          <cell r="C19" t="str">
            <v>18 - Gestão de resíduos domésticos, (incluindo medidas de tratamento biológico mecânico, tratamento térmico, incineração e aterro sanitário)</v>
          </cell>
        </row>
        <row r="20">
          <cell r="C20" t="str">
            <v>19 - Gestão de resíduos perigosos, industriais ou comerciais</v>
          </cell>
        </row>
        <row r="21">
          <cell r="C21" t="str">
            <v>20 - Abastecimento de água para consumo humano (extração, tratamento, armazenagem e infraestruturas de distribuição)</v>
          </cell>
        </row>
        <row r="22">
          <cell r="C22" t="str">
            <v>21 - Gestão de água e conservação de água potável (incluindo gestão de bacias fluviais, fornecimento de água, medidas específicas de adaptação às alterações climáticas, medição por consumidor e zona, sistemas de carga e redução de fugas)</v>
          </cell>
        </row>
        <row r="23">
          <cell r="C23" t="str">
            <v>22 - Tratamento das águas residuais</v>
          </cell>
        </row>
        <row r="24">
          <cell r="C24" t="str">
            <v>23 - Medidas ambientais destinadas a reduzir e/ou evitar emissões de gases com efeito de estufa (incluindo tratamento e armazenagem de gás metano e compostagem)</v>
          </cell>
        </row>
        <row r="25">
          <cell r="C25" t="str">
            <v>24 - Caminhos-de-ferro (RTE-T Principal)</v>
          </cell>
        </row>
        <row r="26">
          <cell r="C26" t="str">
            <v>25 - Caminhos-de-ferro (RTE-T Global)</v>
          </cell>
        </row>
        <row r="27">
          <cell r="C27" t="str">
            <v>26 - Outros caminhos-de-ferro</v>
          </cell>
        </row>
        <row r="28">
          <cell r="C28" t="str">
            <v>27 - Ativos ferroviários móveis</v>
          </cell>
        </row>
        <row r="29">
          <cell r="C29" t="str">
            <v>28 - Autoestradas e estradas RTE-T — rede principal (construção nova)</v>
          </cell>
        </row>
        <row r="30">
          <cell r="C30" t="str">
            <v>29 - Autoestradas e estradas RTE-T — rede global (construção nova)</v>
          </cell>
        </row>
        <row r="31">
          <cell r="C31" t="str">
            <v>30 - Ligações rodoviárias secundárias à rede rodoviária e nós RTE-T (construção nova)</v>
          </cell>
        </row>
        <row r="32">
          <cell r="C32" t="str">
            <v>31 - Outras estradas nacionais e regionais (construção nova)</v>
          </cell>
        </row>
        <row r="33">
          <cell r="C33" t="str">
            <v>32 - Estradas de acesso local (construção nova)</v>
          </cell>
        </row>
        <row r="34">
          <cell r="C34" t="str">
            <v>33 - Estrada melhorada ou reconstruída da RTE-T</v>
          </cell>
        </row>
        <row r="35">
          <cell r="C35" t="str">
            <v>34 - Outras estradas melhoradas ou reconstruídas (autoestrada, nacional, regional ou local)</v>
          </cell>
        </row>
        <row r="36">
          <cell r="C36" t="str">
            <v>35 - Transportes multimodais (RTE-T)</v>
          </cell>
        </row>
        <row r="37">
          <cell r="C37" t="str">
            <v>36 - Transportes multimodais</v>
          </cell>
        </row>
        <row r="38">
          <cell r="C38" t="str">
            <v>37 - Aeroportos (RTE-T) (1)</v>
          </cell>
        </row>
        <row r="39">
          <cell r="C39" t="str">
            <v>38 - Outros aeroportos (1)</v>
          </cell>
        </row>
        <row r="40">
          <cell r="C40" t="str">
            <v>39 - Portos marítimos (RTE-T)</v>
          </cell>
        </row>
        <row r="41">
          <cell r="C41" t="str">
            <v>40 - Outros portos marítimos</v>
          </cell>
        </row>
        <row r="42">
          <cell r="C42" t="str">
            <v>41 - Vias navegáveis interiores e portos (RTE-T)</v>
          </cell>
        </row>
        <row r="43">
          <cell r="C43" t="str">
            <v>42 - Vias navegáveis interiores e portos (regional e local)</v>
          </cell>
        </row>
        <row r="44">
          <cell r="C44" t="str">
            <v>43 - Infraestruturas e promoção de transportes urbanos limpos (incluindo equipamento e material circulante)</v>
          </cell>
        </row>
        <row r="45">
          <cell r="C45" t="str">
            <v>44 - Sistemas de transporte inteligentes (incluindo a introdução da gestão da procura, sistemas de portagem, sistemas TI de monitorização, de controlo e de informação)</v>
          </cell>
        </row>
        <row r="46">
          <cell r="C46" t="str">
            <v>45 - TIC: Rede principal / intermédia</v>
          </cell>
        </row>
        <row r="47">
          <cell r="C47" t="str">
            <v>46 - TIC: Rede de banda larga de débito elevado (acesso / lacete local; &gt;/= 30 Mbps)</v>
          </cell>
        </row>
        <row r="48">
          <cell r="C48" t="str">
            <v>47 - TIC: Rede de banda larga de débito muito elevado (acesso / lacete local; &gt;/= 100 Mbps)</v>
          </cell>
        </row>
        <row r="49">
          <cell r="C49" t="str">
            <v>48 - TIC: Outros tipos de infraestruturas de TIC/recursos informáticos/equipamento de larga escala (incluindo infraestruturas eletrónicas, centros de dados e de sensores; também quando integrados em outras infraestruturas, tais como instalações de investigação, infraestruturas ambientais e sociais)</v>
          </cell>
        </row>
        <row r="50">
          <cell r="C50" t="str">
            <v>49 - Infraestruturas educativas para o ensino superior</v>
          </cell>
        </row>
        <row r="51">
          <cell r="C51" t="str">
            <v>50 - Infraestruturas educativas para o ensino e formação profissional e a educação de adultos</v>
          </cell>
        </row>
        <row r="52">
          <cell r="C52" t="str">
            <v>51 - Infraestruturas educativas para o ensino escolar (ensino básico e secundário)</v>
          </cell>
        </row>
        <row r="53">
          <cell r="C53" t="str">
            <v>52 - Infraestruturas de ensino pré-escolar e de cuidados infantis</v>
          </cell>
        </row>
        <row r="54">
          <cell r="C54" t="str">
            <v>53 - Infraestruturas de saúde</v>
          </cell>
        </row>
        <row r="55">
          <cell r="C55" t="str">
            <v>54 - Infraestruturas de habitação</v>
          </cell>
        </row>
        <row r="56">
          <cell r="C56" t="str">
            <v>55 - Outras infraestruturas sociais que contribuam para o desenvolvimento regional e local</v>
          </cell>
        </row>
        <row r="57">
          <cell r="C57" t="str">
            <v>56 - Investimento em infraestruturas, capacidades e equipamento em PME diretamente ligadas a atividades de investigação e de inovação</v>
          </cell>
        </row>
        <row r="58">
          <cell r="C58" t="str">
            <v>57 - Investimento em infraestruturas, capacidades e equipamento em grandes empresas diretamente ligadas a atividades de investigação e de inovação</v>
          </cell>
        </row>
        <row r="59">
          <cell r="C59" t="str">
            <v>58 - Infraestruturas de investigação e de inovação (público)</v>
          </cell>
        </row>
        <row r="60">
          <cell r="C60" t="str">
            <v>59 - Infraestruturas de investigação e de inovação (privado, incluindo parques científicos)</v>
          </cell>
        </row>
        <row r="61">
          <cell r="C61" t="str">
            <v>60 - Atividades de investigação e de inovação em centros públicos de investigação e centros de competência, incluindo a cooperação em rede (networking)</v>
          </cell>
        </row>
        <row r="62">
          <cell r="C62" t="str">
            <v>61 - Atividades de investigação e de inovação em centros privados de investigação, incluindo a cooperação em rede (networking)</v>
          </cell>
        </row>
        <row r="63">
          <cell r="C63" t="str">
            <v>62 - Transferência de tecnologia e cooperação entre universidades e empresas, sobretudo em benefício das PME</v>
          </cell>
        </row>
        <row r="64">
          <cell r="C64" t="str">
            <v>63 - Apoio a grupos de empresas (clusters) e redes de empresas, sobretudo em benefício das PME</v>
          </cell>
        </row>
        <row r="65">
          <cell r="C65" t="str">
            <v>64 - Processos de investigação e inovação nas PME (incluindo «vales», processos, conceção, serviços e inovação social)</v>
          </cell>
        </row>
        <row r="66">
          <cell r="C66" t="str">
            <v>65 - Infraestruturas de investigação e inovação, processos, transferência de tecnologia e cooperação entre empresas centradas na economia com baixas emissões de carbono e na resistência às alterações climáticas</v>
          </cell>
        </row>
        <row r="67">
          <cell r="C67" t="str">
            <v>66 - Serviços avançados de apoio a PME e grupos de PME (incluindo serviços de gestão, marketing e design)</v>
          </cell>
        </row>
        <row r="68">
          <cell r="C68" t="str">
            <v>67 - Desenvolvimento das atividades das PME, apoio ao empreendedorismo e incubação, incluindo apoio a empresas derivadas (spin-outs) e a novas empresas (spin-offs)</v>
          </cell>
        </row>
        <row r="69">
          <cell r="C69" t="str">
            <v>68 - Eficiência energética e projetos de demonstração nas PME e medidas de apoio</v>
          </cell>
        </row>
        <row r="70">
          <cell r="C70" t="str">
            <v>69 - Apoio a processos de produção amigos do ambiente e a medidas de eficiência dos recursos nas PME</v>
          </cell>
        </row>
        <row r="71">
          <cell r="C71" t="str">
            <v>70 - Promoção da eficiência energética em grandes empresas</v>
          </cell>
        </row>
        <row r="72">
          <cell r="C72" t="str">
            <v>71 - Desenvolvimento e promoção de empresas especializadas no fornecimento de serviços que contribuam para a economia com baixas emissões de carbono e para a resistência às alterações climáticas (incluindo apoio a tais serviços)</v>
          </cell>
        </row>
        <row r="73">
          <cell r="C73" t="str">
            <v>72 - Infraestruturas comerciais para PME (incluindo instalações e parques industriais)</v>
          </cell>
        </row>
        <row r="74">
          <cell r="C74" t="str">
            <v>73 - Apoio a empresas sociais (PME)</v>
          </cell>
        </row>
        <row r="75">
          <cell r="C75" t="str">
            <v>74 - Desenvolvimento e promoção de ativos comerciais turísticos em PME</v>
          </cell>
        </row>
        <row r="76">
          <cell r="C76" t="str">
            <v>75 - Desenvolvimento e promoção de serviços comerciais turísticos em ou para PME</v>
          </cell>
        </row>
        <row r="77">
          <cell r="C77" t="str">
            <v>76 - Desenvolvimento e promoção de ativos culturais e criativos em PME</v>
          </cell>
        </row>
        <row r="78">
          <cell r="C78" t="str">
            <v>77 - Desenvolvimento e promoção de serviços culturais e criativos em ou para PME</v>
          </cell>
        </row>
        <row r="79">
          <cell r="C79" t="str">
            <v>78 - Serviços e aplicações de administração pública em linha (incluindo contratação pública eletrónica, medidas TIC de apoio à reforma da administração pública, cibersegurança, medidas de confiança e privacidade, justiça eletrónica e democracia eletrónica)</v>
          </cell>
        </row>
        <row r="80">
          <cell r="C80" t="str">
            <v>79 - Acesso à informação do setor público (incluindo cultura eletrónica de dados abertos, bibliotecas digitais, conteúdos eletrónicos e turismo eletrónico)</v>
          </cell>
        </row>
        <row r="81">
          <cell r="C81" t="str">
            <v>80 - Serviços e aplicações de inclusão eletrónica, acesso eletrónico e aprendizagem e ensino eletrónicos, literacia digital</v>
          </cell>
        </row>
        <row r="82">
          <cell r="C82" t="str">
            <v>81 - Soluções TIC para responder ao desafio do envelhecimento ativo e saudável e serviços e aplicações de saúde em linha (incluindo a prestação de cuidados em linha e a assistência à autonomia eletrónica)</v>
          </cell>
        </row>
        <row r="83">
          <cell r="C83" t="str">
            <v>82 - Serviços e aplicações TIC para PME (incluindo comércio eletrónico, negócio eletrónico e processos operacionais em rede), laboratórios vivos, empresários na Internet e novas empresas de TIC)</v>
          </cell>
        </row>
        <row r="84">
          <cell r="C84" t="str">
            <v>83 - Medidas relativas à qualidade do ar</v>
          </cell>
        </row>
        <row r="85">
          <cell r="C85" t="str">
            <v>84 - Prevenção e controlo integrados da poluição (PCIP)</v>
          </cell>
        </row>
        <row r="86">
          <cell r="C86" t="str">
            <v>85 - Proteção e promoção da biodiversidade, proteção da natureza e infraestruturas «verdes»</v>
          </cell>
        </row>
        <row r="87">
          <cell r="C87" t="str">
            <v>86 - Proteção, restauração e utilização sustentável dos sítios da rede Natura 2000</v>
          </cell>
        </row>
        <row r="88">
          <cell r="C88" t="str">
            <v>87 - Medidas de adaptação às alterações climáticas e prevenção e gestão de riscos associados ao clima, por exemplo, erosão, incêndios, inundações, tempestades e seca, incluindo ações de sensibilização, proteção civil e sistemas e infraestruturas de gestão de catástrofes</v>
          </cell>
        </row>
        <row r="89">
          <cell r="C89" t="str">
            <v>88 - Prevenção e gestão de riscos naturais não relacionados com o clima (por exemplo, sismos) e riscos ligados à atividade humana (por exemplo, acidentes tecnológicos), incluindo ações de sensibilização, proteção civil e sistemas e infraestruturas de gestão de catástrofes</v>
          </cell>
        </row>
        <row r="90">
          <cell r="C90" t="str">
            <v>89 - Reabilitação de instalações industriais e terrenos contaminados</v>
          </cell>
        </row>
        <row r="91">
          <cell r="C91" t="str">
            <v>90 - Ciclovias e vias pedonais</v>
          </cell>
        </row>
        <row r="92">
          <cell r="C92" t="str">
            <v>91 - Desenvolvimento e promoção do potencial turístico das zonas naturais</v>
          </cell>
        </row>
        <row r="93">
          <cell r="C93" t="str">
            <v>92 - Proteção, desenvolvimento e promoção de ativos públicos de turismo</v>
          </cell>
        </row>
        <row r="94">
          <cell r="C94" t="str">
            <v>93 - Desenvolvimento e promoção de serviços públicos de turismo</v>
          </cell>
        </row>
        <row r="95">
          <cell r="C95" t="str">
            <v>94 - Proteção, desenvolvimento e promoção de ativos públicos culturais e patrimoniais</v>
          </cell>
        </row>
        <row r="96">
          <cell r="C96" t="str">
            <v>95 - Desenvolvimento e promoção de serviços públicos culturais e patrimoniais</v>
          </cell>
        </row>
        <row r="97">
          <cell r="C97" t="str">
            <v>96 - Capacidade institucional das administrações públicas e dos serviços públicos relacionados com a execução do FEDER ou ações de apoio a iniciativas de capacidade institucional do FSE</v>
          </cell>
        </row>
        <row r="98">
          <cell r="C98" t="str">
            <v>97 - Iniciativas de desenvolvimento promovidas pelas comunidades locais em zonas urbanas e rurais</v>
          </cell>
        </row>
        <row r="99">
          <cell r="C99" t="str">
            <v>98 - Regiões ultraperiféricas: compensação de eventuais sobrecustos ligados ao défice de acessibilidade e à fragmentação territorial</v>
          </cell>
        </row>
        <row r="100">
          <cell r="C100" t="str">
            <v>99 - Regiões ultraperiféricas: ações específicas destinadas a compensar sobrecustos ligados à dimensão do mercado</v>
          </cell>
        </row>
        <row r="101">
          <cell r="C101" t="str">
            <v>100 - Regiões ultraperiféricas: apoios para compensar sobrecustos decorrentes das condições climáticas e de dificuldades associadas ao relevo geográfico</v>
          </cell>
        </row>
        <row r="102">
          <cell r="C102" t="str">
            <v>101 - Financiamento cruzado no âmbito do FEDER (apoio a ações do tipo FSE necessárias para a execução satisfatória da parte FEDER da operação e ações conexas)</v>
          </cell>
        </row>
        <row r="103">
          <cell r="C103" t="str">
            <v>102 - Acesso ao emprego pelos candidatos a emprego e as pessoas inativas, incluindo desempregados de longa duração e pessoas afastadas do mercado de trabalho, igualmente através de iniciativas locais de emprego e de apoio à mobilidade dos trabalhadores</v>
          </cell>
        </row>
        <row r="104">
          <cell r="C104" t="str">
            <v>103 - Integração sustentável no mercado laboral dos jovens, em especial os que não trabalham, não estudam, nem se encontram em formação, incluindo os jovens em risco de exclusão social e de comunidades marginalizadas, nomeadamente através da implementação da Garantia para a Juventude</v>
          </cell>
        </row>
        <row r="105">
          <cell r="C105" t="str">
            <v>104 - Emprego por conta própria, empreendedorismo e criação de empresas, incluindo micro, pequenas e médias empresas inovadoras</v>
          </cell>
        </row>
        <row r="106">
          <cell r="C106" t="str">
            <v>105 - Igualdade entre homens e mulheres em todos os domínios, incluindo no acesso ao emprego, na progressão na carreira, na conciliação da vida profissional e privada e na promoção da igualdade de remuneração para trabalho igual</v>
          </cell>
        </row>
        <row r="107">
          <cell r="C107" t="str">
            <v>106 - Adaptação dos trabalhadores, das empresas e dos empresários à mudança</v>
          </cell>
        </row>
        <row r="108">
          <cell r="C108" t="str">
            <v>107 - Envelhecimento ativo e saudável</v>
          </cell>
        </row>
        <row r="109">
          <cell r="C109" t="str">
            <v>108 - Modernização das instituições do mercado de trabalho, tais como serviços de emprego públicos e privados, e melhoria da adequação às necessidades do mercado de trabalho, incluindo medidas destinadas a aumentar a mobilidade nacional transfronteiras através de regimes de mobilidade e de uma melhor cooperação entre instituições e partes relevantes</v>
          </cell>
        </row>
        <row r="110">
          <cell r="C110" t="str">
            <v>109 - Inclusão ativa, inclusivamente com vista a promover oportunidades iguais e a participação ativa e melhorar a empregabilidade</v>
          </cell>
        </row>
        <row r="111">
          <cell r="C111" t="str">
            <v>110 - Integração socioeconómica de comunidades marginalizadas tais como os ciganos</v>
          </cell>
        </row>
        <row r="112">
          <cell r="C112" t="str">
            <v>111 - Luta contra todas as formas de discriminação e promoção da igualdade de oportunidades</v>
          </cell>
        </row>
        <row r="113">
          <cell r="C113" t="str">
            <v>112 - Melhoria do acesso a serviços sustentáveis, de grande qualidade e a preços comportáveis, mormente cuidados de saúde e serviços sociais de interesse geral</v>
          </cell>
        </row>
        <row r="114">
          <cell r="C114" t="str">
            <v>113 - Promoção do empreendedorismo social e da integração profissional nas empresas sociais e da economia social e solidária para facilitar o acesso ao emprego</v>
          </cell>
        </row>
        <row r="115">
          <cell r="C115" t="str">
            <v>114 - Estratégias de desenvolvimento local lideradas pelas comunidades locais</v>
          </cell>
        </row>
        <row r="116">
          <cell r="C116" t="str">
            <v>115 - Redução e prevenção do abandono escolar e estabelecimento de condições de igualdade no acesso à educação infantil, primária e secundária, incluindo percursos de aprendizagem formais, não formais e informais, para a reintegração no ensino e formação</v>
          </cell>
        </row>
        <row r="117">
          <cell r="C117" t="str">
            <v>116 - Melhoria da qualidade, da eficiência e do acesso ao ensino superior e equivalente, com vista a aumentar os níveis de participação e de habilitações, particularmente para pessoas desfavorecidas</v>
          </cell>
        </row>
        <row r="118">
          <cell r="C118" t="str">
            <v>117 - Melhoria da igualdade de acesso à aprendizagem ao longo da vida para todas as faixas etárias em contextos formais, não formais e informais, atualização dos conhecimentos, das aptidões e das competências dos trabalhadores, e promoção de percursos de aprendizagem flexíveis, nomeadamente através da orientação profissional e da validação das competências adquiridas</v>
          </cell>
        </row>
        <row r="119">
          <cell r="C119" t="str">
            <v>118 - Melhoria da relevância dos sistemas do ensino e formação para o mercado de trabalho, facilitar a transição da educação para o trabalho e reforçar os sistemas de ensino e formação profissionais e respetiva qualidade, inclusive através de mecanismos de antecipação de competências, adaptação dos currículos e criação e desenvolvimento de sistemas de aprendizagem em contexto laboral, incluindo os sistemas de ensino dual e de formação de aprendizes</v>
          </cell>
        </row>
        <row r="120">
          <cell r="C120" t="str">
            <v>119 - Investimento na capacidade institucional e na eficiência das administrações e dos serviços públicos, a nível nacional, regional e local, tendo em vista a realização de reformas, uma melhor regulamentação e uma boa governação</v>
          </cell>
        </row>
        <row r="121">
          <cell r="C121" t="str">
            <v>120 - Reforço de capacidades junto de todos os agentes que operam no domínio da educação, da aprendizagem ao longo da vida, da formação, do emprego e das políticas sociais, incluindo através do estabelecimento de pactos setoriais e territoriais de preparação de reformas a nível nacional, regional e local</v>
          </cell>
        </row>
        <row r="122">
          <cell r="C122" t="str">
            <v>121 - Preparação, execução, acompanhamento e inspeção</v>
          </cell>
        </row>
        <row r="123">
          <cell r="C123" t="str">
            <v>122 - Avaliação e estudos</v>
          </cell>
        </row>
        <row r="124">
          <cell r="C124" t="str">
            <v>123 - Informação e comunicação</v>
          </cell>
        </row>
      </sheetData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  <pageSetUpPr fitToPage="1"/>
  </sheetPr>
  <dimension ref="A1:I30"/>
  <sheetViews>
    <sheetView tabSelected="1" zoomScaleNormal="100" zoomScaleSheetLayoutView="80" workbookViewId="0">
      <selection activeCell="C2" sqref="C2"/>
    </sheetView>
  </sheetViews>
  <sheetFormatPr defaultColWidth="8.85546875" defaultRowHeight="12.75" x14ac:dyDescent="0.2"/>
  <cols>
    <col min="1" max="1" width="2.42578125" style="5" customWidth="1"/>
    <col min="2" max="2" width="5.85546875" style="7" customWidth="1"/>
    <col min="3" max="3" width="33.140625" style="8" bestFit="1" customWidth="1"/>
    <col min="4" max="4" width="11.140625" style="9" customWidth="1"/>
    <col min="5" max="5" width="31.5703125" style="8" customWidth="1"/>
    <col min="6" max="6" width="13.7109375" style="10" customWidth="1"/>
    <col min="7" max="7" width="13.28515625" style="10" customWidth="1"/>
    <col min="8" max="8" width="8" style="9" customWidth="1"/>
    <col min="9" max="9" width="14.140625" style="11" customWidth="1"/>
    <col min="10" max="10" width="2.140625" style="5" customWidth="1"/>
    <col min="11" max="16384" width="8.85546875" style="5"/>
  </cols>
  <sheetData>
    <row r="1" spans="1:9" s="1" customFormat="1" ht="65.25" customHeight="1" x14ac:dyDescent="0.25">
      <c r="F1" s="2"/>
      <c r="G1" s="24" t="s">
        <v>7</v>
      </c>
      <c r="H1" s="24"/>
      <c r="I1" s="24"/>
    </row>
    <row r="2" spans="1:9" s="1" customFormat="1" ht="30.75" customHeight="1" x14ac:dyDescent="0.25">
      <c r="F2" s="3"/>
      <c r="G2" s="4"/>
      <c r="H2" s="4"/>
      <c r="I2" s="4"/>
    </row>
    <row r="3" spans="1:9" s="1" customFormat="1" ht="42" customHeight="1" x14ac:dyDescent="0.25">
      <c r="A3" s="25" t="s">
        <v>8</v>
      </c>
      <c r="B3" s="25"/>
      <c r="C3" s="25"/>
      <c r="D3" s="25"/>
      <c r="E3" s="25"/>
      <c r="F3" s="25"/>
      <c r="G3" s="25"/>
      <c r="H3" s="25"/>
      <c r="I3" s="25"/>
    </row>
    <row r="4" spans="1:9" ht="57.75" customHeight="1" x14ac:dyDescent="0.2">
      <c r="B4" s="26" t="s">
        <v>9</v>
      </c>
      <c r="C4" s="26"/>
      <c r="D4" s="26"/>
      <c r="E4" s="26"/>
      <c r="F4" s="26"/>
      <c r="G4" s="26"/>
      <c r="H4" s="26"/>
      <c r="I4" s="26"/>
    </row>
    <row r="5" spans="1:9" s="6" customFormat="1" ht="38.25" customHeight="1" x14ac:dyDescent="0.2">
      <c r="B5" s="12" t="s">
        <v>0</v>
      </c>
      <c r="C5" s="13" t="s">
        <v>1</v>
      </c>
      <c r="D5" s="13" t="s">
        <v>2</v>
      </c>
      <c r="E5" s="13" t="s">
        <v>3</v>
      </c>
      <c r="F5" s="14" t="s">
        <v>10</v>
      </c>
      <c r="G5" s="14" t="s">
        <v>11</v>
      </c>
      <c r="H5" s="13" t="s">
        <v>4</v>
      </c>
      <c r="I5" s="15" t="s">
        <v>5</v>
      </c>
    </row>
    <row r="6" spans="1:9" s="16" customFormat="1" ht="32.25" customHeight="1" x14ac:dyDescent="0.2">
      <c r="B6" s="17" t="s">
        <v>6</v>
      </c>
      <c r="C6" s="18" t="s">
        <v>12</v>
      </c>
      <c r="D6" s="19">
        <v>502646403</v>
      </c>
      <c r="E6" s="18" t="s">
        <v>13</v>
      </c>
      <c r="F6" s="20">
        <v>316665.03999999998</v>
      </c>
      <c r="G6" s="21">
        <v>269165.28000000003</v>
      </c>
      <c r="H6" s="19">
        <v>2018</v>
      </c>
      <c r="I6" s="22" t="s">
        <v>14</v>
      </c>
    </row>
    <row r="7" spans="1:9" s="16" customFormat="1" ht="32.25" customHeight="1" x14ac:dyDescent="0.2">
      <c r="B7" s="17" t="s">
        <v>6</v>
      </c>
      <c r="C7" s="18" t="s">
        <v>15</v>
      </c>
      <c r="D7" s="19">
        <v>500850747</v>
      </c>
      <c r="E7" s="18" t="s">
        <v>16</v>
      </c>
      <c r="F7" s="20">
        <v>363234.59</v>
      </c>
      <c r="G7" s="21">
        <v>308749.40000000002</v>
      </c>
      <c r="H7" s="19">
        <v>2019</v>
      </c>
      <c r="I7" s="22" t="s">
        <v>14</v>
      </c>
    </row>
    <row r="8" spans="1:9" s="16" customFormat="1" ht="30.75" customHeight="1" x14ac:dyDescent="0.2">
      <c r="B8" s="17" t="s">
        <v>6</v>
      </c>
      <c r="C8" s="18" t="s">
        <v>17</v>
      </c>
      <c r="D8" s="19">
        <v>504906453</v>
      </c>
      <c r="E8" s="18" t="s">
        <v>17</v>
      </c>
      <c r="F8" s="21">
        <v>55697.9</v>
      </c>
      <c r="G8" s="21">
        <v>47343.22</v>
      </c>
      <c r="H8" s="19">
        <v>2018</v>
      </c>
      <c r="I8" s="22" t="s">
        <v>18</v>
      </c>
    </row>
    <row r="9" spans="1:9" s="16" customFormat="1" ht="30.75" customHeight="1" x14ac:dyDescent="0.2">
      <c r="B9" s="17" t="s">
        <v>6</v>
      </c>
      <c r="C9" s="18" t="s">
        <v>19</v>
      </c>
      <c r="D9" s="19">
        <v>508408105</v>
      </c>
      <c r="E9" s="18" t="s">
        <v>19</v>
      </c>
      <c r="F9" s="21">
        <v>100000</v>
      </c>
      <c r="G9" s="21">
        <v>85000</v>
      </c>
      <c r="H9" s="19">
        <v>2018</v>
      </c>
      <c r="I9" s="22" t="s">
        <v>18</v>
      </c>
    </row>
    <row r="10" spans="1:9" s="16" customFormat="1" ht="44.25" customHeight="1" x14ac:dyDescent="0.2">
      <c r="B10" s="17" t="s">
        <v>6</v>
      </c>
      <c r="C10" s="18" t="s">
        <v>20</v>
      </c>
      <c r="D10" s="19">
        <v>500860602</v>
      </c>
      <c r="E10" s="18" t="s">
        <v>20</v>
      </c>
      <c r="F10" s="20">
        <v>433203</v>
      </c>
      <c r="G10" s="21">
        <v>368222.55</v>
      </c>
      <c r="H10" s="19">
        <v>2018</v>
      </c>
      <c r="I10" s="22" t="s">
        <v>18</v>
      </c>
    </row>
    <row r="11" spans="1:9" s="16" customFormat="1" ht="32.25" customHeight="1" x14ac:dyDescent="0.2">
      <c r="B11" s="17" t="s">
        <v>6</v>
      </c>
      <c r="C11" s="18" t="s">
        <v>21</v>
      </c>
      <c r="D11" s="19">
        <v>502604034</v>
      </c>
      <c r="E11" s="18" t="s">
        <v>21</v>
      </c>
      <c r="F11" s="20">
        <v>220000</v>
      </c>
      <c r="G11" s="21">
        <v>187000</v>
      </c>
      <c r="H11" s="19">
        <v>2018</v>
      </c>
      <c r="I11" s="22" t="s">
        <v>18</v>
      </c>
    </row>
    <row r="12" spans="1:9" s="16" customFormat="1" ht="32.25" customHeight="1" x14ac:dyDescent="0.2">
      <c r="B12" s="17" t="s">
        <v>6</v>
      </c>
      <c r="C12" s="18" t="s">
        <v>22</v>
      </c>
      <c r="D12" s="19">
        <v>501082883</v>
      </c>
      <c r="E12" s="18" t="s">
        <v>22</v>
      </c>
      <c r="F12" s="20">
        <v>100000</v>
      </c>
      <c r="G12" s="21">
        <v>85000</v>
      </c>
      <c r="H12" s="19">
        <v>2018</v>
      </c>
      <c r="I12" s="22" t="s">
        <v>18</v>
      </c>
    </row>
    <row r="13" spans="1:9" s="16" customFormat="1" ht="30.75" customHeight="1" x14ac:dyDescent="0.2">
      <c r="B13" s="17" t="s">
        <v>6</v>
      </c>
      <c r="C13" s="18" t="s">
        <v>23</v>
      </c>
      <c r="D13" s="19">
        <v>501403256</v>
      </c>
      <c r="E13" s="18" t="s">
        <v>23</v>
      </c>
      <c r="F13" s="21">
        <v>224000</v>
      </c>
      <c r="G13" s="21">
        <v>190400</v>
      </c>
      <c r="H13" s="19">
        <v>2018</v>
      </c>
      <c r="I13" s="22" t="s">
        <v>18</v>
      </c>
    </row>
    <row r="14" spans="1:9" s="16" customFormat="1" ht="32.25" customHeight="1" x14ac:dyDescent="0.2">
      <c r="B14" s="17" t="s">
        <v>6</v>
      </c>
      <c r="C14" s="18" t="s">
        <v>24</v>
      </c>
      <c r="D14" s="19">
        <v>500791759</v>
      </c>
      <c r="E14" s="18" t="s">
        <v>24</v>
      </c>
      <c r="F14" s="20">
        <v>60000</v>
      </c>
      <c r="G14" s="21">
        <v>51000</v>
      </c>
      <c r="H14" s="19">
        <v>2018</v>
      </c>
      <c r="I14" s="22" t="s">
        <v>18</v>
      </c>
    </row>
    <row r="15" spans="1:9" s="16" customFormat="1" ht="49.5" customHeight="1" x14ac:dyDescent="0.2">
      <c r="B15" s="17" t="s">
        <v>6</v>
      </c>
      <c r="C15" s="18" t="s">
        <v>25</v>
      </c>
      <c r="D15" s="19">
        <v>506641562</v>
      </c>
      <c r="E15" s="18" t="s">
        <v>26</v>
      </c>
      <c r="F15" s="20">
        <v>882095.2</v>
      </c>
      <c r="G15" s="21">
        <v>749780.91999999993</v>
      </c>
      <c r="H15" s="19">
        <v>2018</v>
      </c>
      <c r="I15" s="22" t="s">
        <v>27</v>
      </c>
    </row>
    <row r="16" spans="1:9" s="16" customFormat="1" ht="30.75" customHeight="1" x14ac:dyDescent="0.2">
      <c r="B16" s="17" t="s">
        <v>6</v>
      </c>
      <c r="C16" s="18" t="s">
        <v>28</v>
      </c>
      <c r="D16" s="19">
        <v>504266640</v>
      </c>
      <c r="E16" s="18" t="s">
        <v>28</v>
      </c>
      <c r="F16" s="21">
        <v>684398.29</v>
      </c>
      <c r="G16" s="21">
        <v>581738.55000000005</v>
      </c>
      <c r="H16" s="19">
        <v>2018</v>
      </c>
      <c r="I16" s="22" t="s">
        <v>27</v>
      </c>
    </row>
    <row r="17" spans="2:9" s="16" customFormat="1" ht="32.25" customHeight="1" x14ac:dyDescent="0.2">
      <c r="B17" s="17" t="s">
        <v>6</v>
      </c>
      <c r="C17" s="18" t="s">
        <v>29</v>
      </c>
      <c r="D17" s="19">
        <v>513745327</v>
      </c>
      <c r="E17" s="18" t="s">
        <v>29</v>
      </c>
      <c r="F17" s="20">
        <v>476444.61</v>
      </c>
      <c r="G17" s="21">
        <v>404977.91999999998</v>
      </c>
      <c r="H17" s="19">
        <v>2018</v>
      </c>
      <c r="I17" s="22" t="s">
        <v>30</v>
      </c>
    </row>
    <row r="18" spans="2:9" s="16" customFormat="1" ht="30.75" customHeight="1" x14ac:dyDescent="0.2">
      <c r="B18" s="17" t="s">
        <v>6</v>
      </c>
      <c r="C18" s="18" t="s">
        <v>31</v>
      </c>
      <c r="D18" s="19">
        <v>500985472</v>
      </c>
      <c r="E18" s="18" t="s">
        <v>31</v>
      </c>
      <c r="F18" s="21">
        <v>770326.78</v>
      </c>
      <c r="G18" s="21">
        <v>654777.76</v>
      </c>
      <c r="H18" s="19">
        <v>2018</v>
      </c>
      <c r="I18" s="22" t="s">
        <v>32</v>
      </c>
    </row>
    <row r="19" spans="2:9" s="16" customFormat="1" ht="32.25" customHeight="1" x14ac:dyDescent="0.2">
      <c r="B19" s="17" t="s">
        <v>6</v>
      </c>
      <c r="C19" s="18" t="s">
        <v>33</v>
      </c>
      <c r="D19" s="19">
        <v>501409084</v>
      </c>
      <c r="E19" s="18" t="s">
        <v>33</v>
      </c>
      <c r="F19" s="20">
        <v>279737.71000000002</v>
      </c>
      <c r="G19" s="21">
        <v>237777.05</v>
      </c>
      <c r="H19" s="19">
        <v>2018</v>
      </c>
      <c r="I19" s="22" t="s">
        <v>32</v>
      </c>
    </row>
    <row r="20" spans="2:9" s="16" customFormat="1" ht="32.25" customHeight="1" x14ac:dyDescent="0.2">
      <c r="B20" s="17" t="s">
        <v>6</v>
      </c>
      <c r="C20" s="18" t="s">
        <v>34</v>
      </c>
      <c r="D20" s="19">
        <v>500956383</v>
      </c>
      <c r="E20" s="18" t="s">
        <v>34</v>
      </c>
      <c r="F20" s="20">
        <v>550404.87</v>
      </c>
      <c r="G20" s="21">
        <v>467844.14</v>
      </c>
      <c r="H20" s="19">
        <v>2018</v>
      </c>
      <c r="I20" s="22" t="s">
        <v>35</v>
      </c>
    </row>
    <row r="21" spans="2:9" s="16" customFormat="1" ht="47.25" customHeight="1" x14ac:dyDescent="0.2">
      <c r="B21" s="17" t="s">
        <v>6</v>
      </c>
      <c r="C21" s="18" t="s">
        <v>36</v>
      </c>
      <c r="D21" s="19">
        <v>502511575</v>
      </c>
      <c r="E21" s="18" t="s">
        <v>37</v>
      </c>
      <c r="F21" s="20">
        <v>70588.240000000005</v>
      </c>
      <c r="G21" s="21">
        <v>60000</v>
      </c>
      <c r="H21" s="19">
        <v>2018</v>
      </c>
      <c r="I21" s="22" t="s">
        <v>35</v>
      </c>
    </row>
    <row r="22" spans="2:9" s="16" customFormat="1" ht="39" customHeight="1" x14ac:dyDescent="0.2">
      <c r="B22" s="17" t="s">
        <v>6</v>
      </c>
      <c r="C22" s="18" t="s">
        <v>38</v>
      </c>
      <c r="D22" s="19">
        <v>501905707</v>
      </c>
      <c r="E22" s="18" t="s">
        <v>39</v>
      </c>
      <c r="F22" s="20">
        <v>164705.88</v>
      </c>
      <c r="G22" s="21">
        <v>140000</v>
      </c>
      <c r="H22" s="19">
        <v>2018</v>
      </c>
      <c r="I22" s="22" t="s">
        <v>35</v>
      </c>
    </row>
    <row r="23" spans="2:9" s="16" customFormat="1" ht="47.25" customHeight="1" x14ac:dyDescent="0.2">
      <c r="B23" s="17" t="s">
        <v>6</v>
      </c>
      <c r="C23" s="18" t="s">
        <v>40</v>
      </c>
      <c r="D23" s="19">
        <v>503365564</v>
      </c>
      <c r="E23" s="18" t="s">
        <v>41</v>
      </c>
      <c r="F23" s="20">
        <v>58823.53</v>
      </c>
      <c r="G23" s="21">
        <v>50000</v>
      </c>
      <c r="H23" s="19">
        <v>2018</v>
      </c>
      <c r="I23" s="22" t="s">
        <v>35</v>
      </c>
    </row>
    <row r="24" spans="2:9" s="16" customFormat="1" ht="44.25" customHeight="1" x14ac:dyDescent="0.2">
      <c r="B24" s="17" t="s">
        <v>6</v>
      </c>
      <c r="C24" s="18" t="s">
        <v>42</v>
      </c>
      <c r="D24" s="19">
        <v>503167444</v>
      </c>
      <c r="E24" s="18" t="s">
        <v>43</v>
      </c>
      <c r="F24" s="20">
        <v>149045.41</v>
      </c>
      <c r="G24" s="21">
        <v>126688.6</v>
      </c>
      <c r="H24" s="19">
        <v>2018</v>
      </c>
      <c r="I24" s="22" t="s">
        <v>35</v>
      </c>
    </row>
    <row r="25" spans="2:9" s="16" customFormat="1" ht="30.75" customHeight="1" x14ac:dyDescent="0.2">
      <c r="B25" s="17" t="s">
        <v>6</v>
      </c>
      <c r="C25" s="18" t="s">
        <v>44</v>
      </c>
      <c r="D25" s="19">
        <v>501572120</v>
      </c>
      <c r="E25" s="18" t="s">
        <v>44</v>
      </c>
      <c r="F25" s="21">
        <v>718838.55</v>
      </c>
      <c r="G25" s="21">
        <v>611012.77</v>
      </c>
      <c r="H25" s="19">
        <v>2018</v>
      </c>
      <c r="I25" s="22" t="s">
        <v>45</v>
      </c>
    </row>
    <row r="26" spans="2:9" s="16" customFormat="1" ht="32.25" customHeight="1" x14ac:dyDescent="0.2">
      <c r="B26" s="17" t="s">
        <v>6</v>
      </c>
      <c r="C26" s="18" t="s">
        <v>46</v>
      </c>
      <c r="D26" s="19">
        <v>501812067</v>
      </c>
      <c r="E26" s="18" t="s">
        <v>46</v>
      </c>
      <c r="F26" s="20">
        <v>247707.38</v>
      </c>
      <c r="G26" s="21">
        <v>210551.27</v>
      </c>
      <c r="H26" s="19">
        <v>2018</v>
      </c>
      <c r="I26" s="22" t="s">
        <v>45</v>
      </c>
    </row>
    <row r="27" spans="2:9" s="16" customFormat="1" ht="30.75" customHeight="1" x14ac:dyDescent="0.2">
      <c r="B27" s="17" t="s">
        <v>6</v>
      </c>
      <c r="C27" s="18" t="s">
        <v>47</v>
      </c>
      <c r="D27" s="19">
        <v>502602376</v>
      </c>
      <c r="E27" s="18" t="s">
        <v>47</v>
      </c>
      <c r="F27" s="21">
        <v>176470.59</v>
      </c>
      <c r="G27" s="21">
        <v>150000</v>
      </c>
      <c r="H27" s="19">
        <v>2018</v>
      </c>
      <c r="I27" s="22" t="s">
        <v>45</v>
      </c>
    </row>
    <row r="28" spans="2:9" s="16" customFormat="1" ht="39" customHeight="1" x14ac:dyDescent="0.2">
      <c r="B28" s="17" t="s">
        <v>6</v>
      </c>
      <c r="C28" s="18" t="s">
        <v>48</v>
      </c>
      <c r="D28" s="19">
        <v>500848610</v>
      </c>
      <c r="E28" s="18" t="s">
        <v>49</v>
      </c>
      <c r="F28" s="20">
        <v>436072.8</v>
      </c>
      <c r="G28" s="21">
        <v>370661.88</v>
      </c>
      <c r="H28" s="19">
        <v>2018</v>
      </c>
      <c r="I28" s="22" t="s">
        <v>50</v>
      </c>
    </row>
    <row r="29" spans="2:9" ht="6.75" customHeight="1" x14ac:dyDescent="0.2"/>
    <row r="30" spans="2:9" ht="23.25" customHeight="1" x14ac:dyDescent="0.2">
      <c r="F30" s="23">
        <f>SUM(F6:F28)</f>
        <v>7538460.3700000001</v>
      </c>
      <c r="G30" s="23">
        <f>SUM(G6:G28)</f>
        <v>6407691.3099999977</v>
      </c>
    </row>
  </sheetData>
  <autoFilter ref="A5:I28"/>
  <mergeCells count="3">
    <mergeCell ref="G1:I1"/>
    <mergeCell ref="A3:I3"/>
    <mergeCell ref="B4:I4"/>
  </mergeCells>
  <printOptions horizontalCentered="1"/>
  <pageMargins left="0.23622047244094491" right="0.23622047244094491" top="0.17" bottom="0.32" header="0.68" footer="0.17"/>
  <pageSetup paperSize="9" scale="73" fitToHeight="0" orientation="portrait" r:id="rId1"/>
  <headerFooter>
    <oddFooter>&amp;C&amp;P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1</vt:i4>
      </vt:variant>
      <vt:variant>
        <vt:lpstr>Intervalos com nome</vt:lpstr>
      </vt:variant>
      <vt:variant>
        <vt:i4>2</vt:i4>
      </vt:variant>
    </vt:vector>
  </HeadingPairs>
  <TitlesOfParts>
    <vt:vector size="3" baseType="lpstr">
      <vt:lpstr>PDCT_Ave</vt:lpstr>
      <vt:lpstr>PDCT_Ave!Área_de_Impressão</vt:lpstr>
      <vt:lpstr>PDCT_Ave!Títulos_de_Impressão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Rui Lobao</dc:creator>
  <cp:lastModifiedBy>Rosa Cortez</cp:lastModifiedBy>
  <dcterms:created xsi:type="dcterms:W3CDTF">2020-12-11T14:34:34Z</dcterms:created>
  <dcterms:modified xsi:type="dcterms:W3CDTF">2020-12-14T18:52:36Z</dcterms:modified>
</cp:coreProperties>
</file>