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8.5_RH Altamente Qualificados\NORTE-59-2019-XX_Outras entidades\2_Publicação Aviso\Anexos\"/>
    </mc:Choice>
  </mc:AlternateContent>
  <bookViews>
    <workbookView xWindow="0" yWindow="60" windowWidth="19200" windowHeight="6675"/>
  </bookViews>
  <sheets>
    <sheet name="Cálculo_Tx_EAQ" sheetId="7" r:id="rId1"/>
    <sheet name="Folha1" sheetId="3" state="hidden" r:id="rId2"/>
  </sheets>
  <definedNames>
    <definedName name="Ano" localSheetId="0">#REF!</definedName>
    <definedName name="Ano">#REF!</definedName>
    <definedName name="_xlnm.Print_Area" localSheetId="0">Cálculo_Tx_EAQ!$A$1:$G$51</definedName>
    <definedName name="Categoria" localSheetId="0">#REF!</definedName>
    <definedName name="Categoria">#REF!</definedName>
    <definedName name="Estado" localSheetId="0">#REF!</definedName>
    <definedName name="Estado">#REF!</definedName>
    <definedName name="Mês" localSheetId="0">#REF!</definedName>
    <definedName name="Mês">#REF!</definedName>
    <definedName name="Refeição" localSheetId="0">#REF!</definedName>
    <definedName name="Refeiçã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7" l="1"/>
  <c r="E39" i="7" l="1"/>
  <c r="D41" i="7" l="1"/>
  <c r="E26" i="7"/>
  <c r="D26" i="7"/>
  <c r="D28" i="7" l="1"/>
  <c r="D43" i="7" s="1"/>
</calcChain>
</file>

<file path=xl/sharedStrings.xml><?xml version="1.0" encoding="utf-8"?>
<sst xmlns="http://schemas.openxmlformats.org/spreadsheetml/2006/main" count="44" uniqueCount="40">
  <si>
    <t>NIF:</t>
  </si>
  <si>
    <t>Beneficiário:</t>
  </si>
  <si>
    <t>Ano</t>
  </si>
  <si>
    <t>Meses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</si>
  <si>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</si>
  <si>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</si>
  <si>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</si>
  <si>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</si>
  <si>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</si>
  <si>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</si>
  <si>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</si>
  <si>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</si>
  <si>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</si>
  <si>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</si>
  <si>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</si>
  <si>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</si>
  <si>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Tx. EAQ  (ano pré-projeto)</t>
  </si>
  <si>
    <t>Tx. EAQ  (6 meses após)</t>
  </si>
  <si>
    <t>DADOS PRÉ-PROJETO</t>
  </si>
  <si>
    <t>DADOS PÓS - PROJETO</t>
  </si>
  <si>
    <t>Quadro Tx. EAQ | Sub-Critério B2 - Referencial de mérito</t>
  </si>
  <si>
    <t xml:space="preserve">Variação (medida em p.p.) da Taxa de Emprego Altamente Qualificado
do Pré-projeto até 6 meses após a conclusão do projeto </t>
  </si>
  <si>
    <t>Variação da Tx. EAQ</t>
  </si>
  <si>
    <t>p.p.</t>
  </si>
  <si>
    <t>%</t>
  </si>
  <si>
    <t>Média pré-projeto</t>
  </si>
  <si>
    <t>Recursos Humanos Altamente Qualificados - RHAQ</t>
  </si>
  <si>
    <t>N.º Total de RH</t>
  </si>
  <si>
    <t>N.º de RHAQ</t>
  </si>
  <si>
    <t>6 meses
após conclusão do projeto</t>
  </si>
  <si>
    <t>Média pós-projeto</t>
  </si>
  <si>
    <t>Cálculo da Taxa de Emprego Altamente Qualificado:</t>
  </si>
  <si>
    <t>Concurso</t>
  </si>
  <si>
    <r>
      <rPr>
        <b/>
        <sz val="9"/>
        <color theme="1"/>
        <rFont val="Calibri Light"/>
        <family val="2"/>
      </rPr>
      <t xml:space="preserve">Dados pré-projeto </t>
    </r>
    <r>
      <rPr>
        <sz val="9"/>
        <color theme="1"/>
        <rFont val="Calibri Light"/>
        <family val="2"/>
      </rPr>
      <t>= corresponde aos dados relativos ao ano civil anterior ao ano de apresentação da candidatura, ou seja 2018;</t>
    </r>
  </si>
  <si>
    <r>
      <rPr>
        <b/>
        <sz val="9"/>
        <color theme="1"/>
        <rFont val="Calibri Light"/>
        <family val="2"/>
      </rPr>
      <t>Tx. EAQ</t>
    </r>
    <r>
      <rPr>
        <sz val="9"/>
        <color theme="1"/>
        <rFont val="Calibri Light"/>
        <family val="2"/>
      </rPr>
      <t xml:space="preserve"> = Taxa de Emprego Altamente Qualificado, correspondente ao número médio de trabalhadores com nível de qualificação igual ou superior a 6 sobre o número total de trabalhadores da Organização;</t>
    </r>
  </si>
  <si>
    <r>
      <rPr>
        <b/>
        <sz val="9"/>
        <color theme="1"/>
        <rFont val="Calibri Light"/>
        <family val="2"/>
      </rPr>
      <t>Variação da Tx. EAQ</t>
    </r>
    <r>
      <rPr>
        <sz val="9"/>
        <color theme="1"/>
        <rFont val="Calibri Light"/>
        <family val="2"/>
      </rPr>
      <t xml:space="preserve"> = corresponde à variação, medida em pontos percentuais, do pré-projeto até 6 meses após a conclusão do projeto.</t>
    </r>
  </si>
  <si>
    <t>Tipologia Op.:</t>
  </si>
  <si>
    <r>
      <rPr>
        <b/>
        <sz val="9"/>
        <color theme="1"/>
        <rFont val="Calibri Light"/>
        <family val="2"/>
      </rPr>
      <t xml:space="preserve">Dados pós-projeto </t>
    </r>
    <r>
      <rPr>
        <sz val="9"/>
        <color theme="1"/>
        <rFont val="Calibri Light"/>
        <family val="2"/>
      </rPr>
      <t>= corresponde aos dados relativos aos 6 meses seguintes após a conclusão do projeto, tendo por base os dados do último mês do ano pré-projeto, acrescidos dos postos de trabalho a apoiar no âmbito desta candidatura (previsionais, em sede de candidatura; efetivos, 6 meses após conclusão do projeto);</t>
    </r>
  </si>
  <si>
    <r>
      <t xml:space="preserve">Nº Total de Recursos Humanos (RH) = </t>
    </r>
    <r>
      <rPr>
        <sz val="9"/>
        <rFont val="Calibri Light"/>
        <family val="2"/>
      </rPr>
      <t>corresponde ao número total de colaboradores da Organização, conforme listagens mensais da Segurança Social (Declaração Mensal de Remunerações) do ano pré-projecto.</t>
    </r>
  </si>
  <si>
    <r>
      <rPr>
        <b/>
        <sz val="9"/>
        <rFont val="Calibri Light"/>
        <family val="2"/>
      </rPr>
      <t xml:space="preserve">Nº de Recursos Humanos Altamente Qualificados (RHAQ) </t>
    </r>
    <r>
      <rPr>
        <sz val="9"/>
        <rFont val="Calibri Light"/>
        <family val="2"/>
      </rPr>
      <t>= corresponde ao número de recursos humanos altamente qualificados  da organização com nível de qualificação igual ou superior a 6 (independentemente de serem financiados ou não);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</si>
</sst>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9"/>
      <color theme="1"/>
      <name val="Calibri Light"/>
      <family val="2"/>
    </font>
    <font>
      <b/>
      <sz val="12"/>
      <color theme="1" tint="0.1499984740745262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b/>
      <sz val="8"/>
      <color theme="1" tint="0.34998626667073579"/>
      <name val="Calibri Light"/>
      <family val="2"/>
    </font>
    <font>
      <sz val="10"/>
      <name val="Calibri Light"/>
      <family val="2"/>
    </font>
    <font>
      <sz val="9"/>
      <color rgb="FFFF0000"/>
      <name val="Calibri Light"/>
      <family val="2"/>
    </font>
    <font>
      <b/>
      <sz val="9"/>
      <name val="Calibri Light"/>
      <family val="2"/>
    </font>
    <font>
      <b/>
      <sz val="10"/>
      <color theme="0"/>
      <name val="Calibri Light"/>
      <family val="2"/>
    </font>
    <font>
      <sz val="9"/>
      <name val="Calibri Light"/>
      <family val="2"/>
    </font>
    <font>
      <b/>
      <sz val="12"/>
      <color theme="4" tint="-0.249977111117893"/>
      <name val="Calibri Light"/>
      <family val="2"/>
    </font>
    <font>
      <b/>
      <sz val="11"/>
      <color theme="1" tint="0.14999847407452621"/>
      <name val="Calibri Light"/>
      <family val="2"/>
    </font>
    <font>
      <b/>
      <sz val="10"/>
      <color theme="1" tint="0.34998626667073579"/>
      <name val="Calibri Light"/>
      <family val="2"/>
    </font>
    <font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 style="thin">
        <color theme="0" tint="-0.34998626667073579"/>
      </left>
      <right/>
      <top style="medium">
        <color theme="4" tint="-0.24994659260841701"/>
      </top>
      <bottom/>
      <diagonal/>
    </border>
    <border>
      <left style="thin">
        <color theme="0" tint="-0.34998626667073579"/>
      </left>
      <right/>
      <top style="medium">
        <color theme="4" tint="-0.2499465926084170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4" tint="-0.24994659260841701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4" tint="-0.24994659260841701"/>
      </bottom>
      <diagonal/>
    </border>
    <border>
      <left/>
      <right/>
      <top style="medium">
        <color theme="0" tint="-0.34998626667073579"/>
      </top>
      <bottom style="medium">
        <color theme="4" tint="-0.24994659260841701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4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medium">
        <color rgb="FF3366FF"/>
      </left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2" applyNumberFormat="1" applyFont="1" applyAlignment="1" applyProtection="1">
      <alignment vertical="top"/>
      <protection locked="0"/>
    </xf>
    <xf numFmtId="0" fontId="2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7" fillId="0" borderId="0" xfId="2" applyFont="1" applyFill="1"/>
    <xf numFmtId="0" fontId="10" fillId="0" borderId="0" xfId="2" applyFont="1" applyFill="1" applyBorder="1" applyAlignment="1">
      <alignment vertical="center"/>
    </xf>
    <xf numFmtId="0" fontId="12" fillId="0" borderId="0" xfId="2" applyFont="1"/>
    <xf numFmtId="0" fontId="13" fillId="0" borderId="0" xfId="2" applyFont="1" applyAlignment="1" applyProtection="1">
      <alignment vertical="top"/>
      <protection locked="0"/>
    </xf>
    <xf numFmtId="0" fontId="6" fillId="3" borderId="0" xfId="2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0" fontId="10" fillId="3" borderId="0" xfId="2" applyFont="1" applyFill="1" applyBorder="1" applyAlignment="1">
      <alignment vertical="center"/>
    </xf>
    <xf numFmtId="0" fontId="7" fillId="3" borderId="0" xfId="2" applyFont="1" applyFill="1"/>
    <xf numFmtId="4" fontId="11" fillId="3" borderId="2" xfId="2" applyNumberFormat="1" applyFont="1" applyFill="1" applyBorder="1" applyAlignment="1" applyProtection="1">
      <alignment vertical="center"/>
    </xf>
    <xf numFmtId="0" fontId="9" fillId="3" borderId="0" xfId="2" applyFont="1" applyFill="1" applyBorder="1" applyAlignment="1">
      <alignment vertical="center"/>
    </xf>
    <xf numFmtId="0" fontId="2" fillId="3" borderId="0" xfId="2" applyFont="1" applyFill="1" applyAlignment="1" applyProtection="1">
      <alignment vertical="top"/>
      <protection locked="0"/>
    </xf>
    <xf numFmtId="0" fontId="5" fillId="3" borderId="0" xfId="2" applyNumberFormat="1" applyFont="1" applyFill="1" applyBorder="1" applyAlignment="1" applyProtection="1">
      <alignment horizontal="center" vertical="center"/>
      <protection locked="0"/>
    </xf>
    <xf numFmtId="0" fontId="2" fillId="3" borderId="0" xfId="2" applyFont="1" applyFill="1" applyBorder="1" applyAlignment="1" applyProtection="1">
      <alignment vertical="top"/>
      <protection locked="0"/>
    </xf>
    <xf numFmtId="0" fontId="12" fillId="3" borderId="0" xfId="2" applyFont="1" applyFill="1"/>
    <xf numFmtId="0" fontId="2" fillId="3" borderId="0" xfId="2" applyNumberFormat="1" applyFont="1" applyFill="1" applyAlignment="1" applyProtection="1">
      <alignment vertical="top"/>
      <protection locked="0"/>
    </xf>
    <xf numFmtId="2" fontId="12" fillId="0" borderId="0" xfId="2" applyNumberFormat="1" applyFont="1"/>
    <xf numFmtId="4" fontId="11" fillId="5" borderId="2" xfId="2" applyNumberFormat="1" applyFont="1" applyFill="1" applyBorder="1" applyAlignment="1" applyProtection="1">
      <alignment vertical="center"/>
    </xf>
    <xf numFmtId="0" fontId="2" fillId="0" borderId="0" xfId="2" applyNumberFormat="1" applyFont="1" applyAlignment="1" applyProtection="1">
      <alignment horizontal="center" vertical="top"/>
      <protection locked="0"/>
    </xf>
    <xf numFmtId="164" fontId="19" fillId="2" borderId="1" xfId="1" applyNumberFormat="1" applyFont="1" applyFill="1" applyBorder="1" applyAlignment="1" applyProtection="1">
      <alignment horizontal="center" vertical="center"/>
    </xf>
    <xf numFmtId="4" fontId="11" fillId="3" borderId="0" xfId="2" applyNumberFormat="1" applyFont="1" applyFill="1" applyBorder="1" applyAlignment="1" applyProtection="1">
      <alignment vertical="center"/>
    </xf>
    <xf numFmtId="3" fontId="11" fillId="3" borderId="14" xfId="2" applyNumberFormat="1" applyFont="1" applyFill="1" applyBorder="1" applyAlignment="1" applyProtection="1">
      <alignment horizontal="center" vertical="center"/>
    </xf>
    <xf numFmtId="3" fontId="11" fillId="3" borderId="15" xfId="2" applyNumberFormat="1" applyFont="1" applyFill="1" applyBorder="1" applyAlignment="1" applyProtection="1">
      <alignment horizontal="center" vertical="center"/>
    </xf>
    <xf numFmtId="3" fontId="11" fillId="3" borderId="18" xfId="2" applyNumberFormat="1" applyFont="1" applyFill="1" applyBorder="1" applyAlignment="1" applyProtection="1">
      <alignment horizontal="center" vertical="center"/>
    </xf>
    <xf numFmtId="3" fontId="11" fillId="3" borderId="17" xfId="2" applyNumberFormat="1" applyFont="1" applyFill="1" applyBorder="1" applyAlignment="1" applyProtection="1">
      <alignment horizontal="center" vertical="center"/>
    </xf>
    <xf numFmtId="0" fontId="3" fillId="0" borderId="20" xfId="2" applyNumberFormat="1" applyFont="1" applyBorder="1" applyAlignment="1" applyProtection="1">
      <alignment horizontal="center" vertical="center"/>
      <protection locked="0"/>
    </xf>
    <xf numFmtId="0" fontId="3" fillId="0" borderId="22" xfId="2" applyNumberFormat="1" applyFont="1" applyBorder="1" applyAlignment="1" applyProtection="1">
      <alignment horizontal="center" vertical="center"/>
      <protection locked="0"/>
    </xf>
    <xf numFmtId="3" fontId="21" fillId="2" borderId="1" xfId="2" applyNumberFormat="1" applyFont="1" applyFill="1" applyBorder="1" applyAlignment="1" applyProtection="1">
      <alignment horizontal="center" vertical="center"/>
      <protection locked="0"/>
    </xf>
    <xf numFmtId="3" fontId="21" fillId="2" borderId="25" xfId="2" applyNumberFormat="1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vertical="center"/>
      <protection locked="0"/>
    </xf>
    <xf numFmtId="0" fontId="2" fillId="0" borderId="0" xfId="2" applyNumberFormat="1" applyFont="1" applyAlignment="1" applyProtection="1">
      <alignment vertical="top"/>
    </xf>
    <xf numFmtId="0" fontId="2" fillId="0" borderId="0" xfId="2" applyNumberFormat="1" applyFont="1" applyAlignment="1" applyProtection="1">
      <alignment horizontal="center" vertical="top"/>
    </xf>
    <xf numFmtId="0" fontId="2" fillId="0" borderId="0" xfId="2" applyFont="1" applyAlignment="1" applyProtection="1">
      <alignment vertical="top"/>
    </xf>
    <xf numFmtId="0" fontId="4" fillId="0" borderId="0" xfId="2" applyFont="1" applyAlignment="1" applyProtection="1">
      <alignment horizontal="center" vertical="top"/>
    </xf>
    <xf numFmtId="0" fontId="6" fillId="4" borderId="19" xfId="2" applyFont="1" applyFill="1" applyBorder="1" applyAlignment="1" applyProtection="1">
      <alignment vertical="center"/>
    </xf>
    <xf numFmtId="0" fontId="6" fillId="4" borderId="0" xfId="2" applyFont="1" applyFill="1" applyAlignment="1" applyProtection="1">
      <alignment vertical="center"/>
    </xf>
    <xf numFmtId="0" fontId="6" fillId="4" borderId="0" xfId="2" applyFont="1" applyFill="1" applyBorder="1" applyAlignment="1" applyProtection="1">
      <alignment vertical="center"/>
    </xf>
    <xf numFmtId="0" fontId="6" fillId="4" borderId="0" xfId="2" applyFont="1" applyFill="1" applyBorder="1" applyAlignment="1" applyProtection="1">
      <alignment horizontal="center" vertical="center"/>
    </xf>
    <xf numFmtId="0" fontId="6" fillId="4" borderId="3" xfId="2" applyFont="1" applyFill="1" applyBorder="1" applyAlignment="1" applyProtection="1">
      <alignment vertical="center"/>
    </xf>
    <xf numFmtId="0" fontId="8" fillId="4" borderId="19" xfId="2" applyFont="1" applyFill="1" applyBorder="1" applyAlignment="1" applyProtection="1">
      <alignment vertical="center"/>
    </xf>
    <xf numFmtId="0" fontId="8" fillId="4" borderId="0" xfId="2" applyFont="1" applyFill="1" applyBorder="1" applyAlignment="1" applyProtection="1">
      <alignment horizontal="right" vertical="center"/>
    </xf>
    <xf numFmtId="0" fontId="9" fillId="4" borderId="0" xfId="2" applyFont="1" applyFill="1" applyBorder="1" applyAlignment="1" applyProtection="1">
      <alignment vertical="center"/>
    </xf>
    <xf numFmtId="0" fontId="8" fillId="4" borderId="19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horizontal="center" vertical="center"/>
    </xf>
    <xf numFmtId="0" fontId="8" fillId="4" borderId="3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vertical="center"/>
    </xf>
    <xf numFmtId="0" fontId="8" fillId="3" borderId="0" xfId="2" applyFont="1" applyFill="1" applyBorder="1" applyAlignment="1" applyProtection="1">
      <alignment vertical="center"/>
    </xf>
    <xf numFmtId="0" fontId="15" fillId="4" borderId="7" xfId="2" applyFont="1" applyFill="1" applyBorder="1" applyAlignment="1" applyProtection="1">
      <alignment horizontal="center" vertical="center" wrapText="1"/>
    </xf>
    <xf numFmtId="1" fontId="8" fillId="4" borderId="8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Border="1" applyAlignment="1" applyProtection="1">
      <alignment vertical="top"/>
    </xf>
    <xf numFmtId="0" fontId="3" fillId="3" borderId="0" xfId="2" applyNumberFormat="1" applyFont="1" applyFill="1" applyBorder="1" applyAlignment="1" applyProtection="1">
      <alignment horizontal="center" vertical="center"/>
    </xf>
    <xf numFmtId="0" fontId="3" fillId="3" borderId="4" xfId="2" applyNumberFormat="1" applyFont="1" applyFill="1" applyBorder="1" applyAlignment="1" applyProtection="1">
      <alignment horizontal="center" vertical="center"/>
    </xf>
    <xf numFmtId="0" fontId="12" fillId="0" borderId="0" xfId="2" applyFont="1" applyProtection="1"/>
    <xf numFmtId="0" fontId="20" fillId="0" borderId="0" xfId="2" applyNumberFormat="1" applyFont="1" applyAlignment="1" applyProtection="1">
      <alignment horizontal="left" vertical="center"/>
    </xf>
    <xf numFmtId="0" fontId="3" fillId="3" borderId="6" xfId="2" applyNumberFormat="1" applyFont="1" applyFill="1" applyBorder="1" applyAlignment="1" applyProtection="1">
      <alignment horizontal="center" vertical="center"/>
    </xf>
    <xf numFmtId="0" fontId="3" fillId="3" borderId="5" xfId="2" applyNumberFormat="1" applyFont="1" applyFill="1" applyBorder="1" applyAlignment="1" applyProtection="1">
      <alignment horizontal="center" vertical="center"/>
    </xf>
    <xf numFmtId="0" fontId="7" fillId="0" borderId="0" xfId="2" applyFont="1" applyProtection="1"/>
    <xf numFmtId="0" fontId="7" fillId="0" borderId="0" xfId="2" applyFont="1" applyAlignment="1" applyProtection="1">
      <alignment horizontal="center"/>
    </xf>
    <xf numFmtId="0" fontId="12" fillId="0" borderId="0" xfId="2" applyFont="1" applyAlignment="1" applyProtection="1">
      <alignment horizontal="left" vertical="center"/>
    </xf>
    <xf numFmtId="0" fontId="12" fillId="0" borderId="0" xfId="2" applyFont="1" applyAlignment="1" applyProtection="1">
      <alignment horizontal="center"/>
    </xf>
    <xf numFmtId="0" fontId="22" fillId="0" borderId="3" xfId="2" applyFont="1" applyFill="1" applyBorder="1" applyAlignment="1" applyProtection="1">
      <alignment vertical="center"/>
    </xf>
    <xf numFmtId="0" fontId="5" fillId="0" borderId="0" xfId="2" applyNumberFormat="1" applyFont="1" applyFill="1" applyBorder="1" applyAlignment="1" applyProtection="1">
      <alignment horizontal="center" vertical="center"/>
    </xf>
    <xf numFmtId="3" fontId="11" fillId="2" borderId="14" xfId="2" applyNumberFormat="1" applyFont="1" applyFill="1" applyBorder="1" applyAlignment="1" applyProtection="1">
      <alignment horizontal="center" vertical="center"/>
    </xf>
    <xf numFmtId="0" fontId="3" fillId="0" borderId="20" xfId="2" applyNumberFormat="1" applyFont="1" applyBorder="1" applyAlignment="1" applyProtection="1">
      <alignment horizontal="center" vertical="center"/>
    </xf>
    <xf numFmtId="0" fontId="3" fillId="0" borderId="22" xfId="2" applyNumberFormat="1" applyFont="1" applyBorder="1" applyAlignment="1" applyProtection="1">
      <alignment horizontal="center" vertical="center"/>
    </xf>
    <xf numFmtId="0" fontId="21" fillId="3" borderId="27" xfId="2" applyFont="1" applyFill="1" applyBorder="1" applyAlignment="1" applyProtection="1">
      <alignment horizontal="left" vertical="center"/>
    </xf>
    <xf numFmtId="1" fontId="8" fillId="4" borderId="9" xfId="2" applyNumberFormat="1" applyFont="1" applyFill="1" applyBorder="1" applyAlignment="1" applyProtection="1">
      <alignment horizontal="center" vertical="center" wrapText="1"/>
    </xf>
    <xf numFmtId="1" fontId="8" fillId="4" borderId="10" xfId="2" applyNumberFormat="1" applyFont="1" applyFill="1" applyBorder="1" applyAlignment="1" applyProtection="1">
      <alignment horizontal="center" vertical="center" wrapText="1"/>
    </xf>
    <xf numFmtId="1" fontId="8" fillId="4" borderId="16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/>
    </xf>
    <xf numFmtId="0" fontId="18" fillId="0" borderId="0" xfId="2" applyNumberFormat="1" applyFont="1" applyFill="1" applyBorder="1" applyAlignment="1" applyProtection="1">
      <alignment horizontal="center" vertical="center" wrapText="1"/>
    </xf>
    <xf numFmtId="0" fontId="18" fillId="0" borderId="0" xfId="2" applyNumberFormat="1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17" fillId="3" borderId="11" xfId="2" applyFont="1" applyFill="1" applyBorder="1" applyAlignment="1" applyProtection="1">
      <alignment horizontal="center" vertical="center"/>
    </xf>
    <xf numFmtId="0" fontId="17" fillId="3" borderId="12" xfId="2" applyFont="1" applyFill="1" applyBorder="1" applyAlignment="1" applyProtection="1">
      <alignment horizontal="center" vertical="center"/>
    </xf>
    <xf numFmtId="0" fontId="17" fillId="3" borderId="13" xfId="2" applyFont="1" applyFill="1" applyBorder="1" applyAlignment="1" applyProtection="1">
      <alignment horizontal="center" vertical="center"/>
    </xf>
    <xf numFmtId="0" fontId="3" fillId="0" borderId="14" xfId="2" applyNumberFormat="1" applyFont="1" applyBorder="1" applyAlignment="1" applyProtection="1">
      <alignment horizontal="center" vertical="center"/>
    </xf>
    <xf numFmtId="0" fontId="3" fillId="0" borderId="15" xfId="2" applyNumberFormat="1" applyFont="1" applyBorder="1" applyAlignment="1" applyProtection="1">
      <alignment horizontal="center" vertical="center"/>
    </xf>
    <xf numFmtId="3" fontId="21" fillId="2" borderId="14" xfId="2" applyNumberFormat="1" applyFont="1" applyFill="1" applyBorder="1" applyAlignment="1" applyProtection="1">
      <alignment horizontal="center" vertical="center"/>
      <protection locked="0"/>
    </xf>
    <xf numFmtId="3" fontId="21" fillId="2" borderId="21" xfId="2" applyNumberFormat="1" applyFont="1" applyFill="1" applyBorder="1" applyAlignment="1" applyProtection="1">
      <alignment horizontal="center" vertical="center"/>
      <protection locked="0"/>
    </xf>
    <xf numFmtId="0" fontId="3" fillId="0" borderId="23" xfId="2" applyNumberFormat="1" applyFont="1" applyBorder="1" applyAlignment="1" applyProtection="1">
      <alignment horizontal="center" vertical="center"/>
    </xf>
    <xf numFmtId="0" fontId="3" fillId="0" borderId="24" xfId="2" applyNumberFormat="1" applyFont="1" applyBorder="1" applyAlignment="1" applyProtection="1">
      <alignment horizontal="center" vertical="center"/>
    </xf>
    <xf numFmtId="3" fontId="21" fillId="2" borderId="23" xfId="2" applyNumberFormat="1" applyFont="1" applyFill="1" applyBorder="1" applyAlignment="1" applyProtection="1">
      <alignment horizontal="center" vertical="center"/>
      <protection locked="0"/>
    </xf>
    <xf numFmtId="3" fontId="21" fillId="2" borderId="26" xfId="2" applyNumberFormat="1" applyFont="1" applyFill="1" applyBorder="1" applyAlignment="1" applyProtection="1">
      <alignment horizontal="center" vertical="center"/>
      <protection locked="0"/>
    </xf>
    <xf numFmtId="0" fontId="11" fillId="0" borderId="0" xfId="2" applyNumberFormat="1" applyFont="1" applyBorder="1" applyAlignment="1" applyProtection="1">
      <alignment horizontal="right" vertical="center"/>
    </xf>
    <xf numFmtId="0" fontId="11" fillId="0" borderId="4" xfId="2" applyNumberFormat="1" applyFont="1" applyBorder="1" applyAlignment="1" applyProtection="1">
      <alignment horizontal="right" vertical="center"/>
    </xf>
    <xf numFmtId="3" fontId="11" fillId="2" borderId="14" xfId="2" applyNumberFormat="1" applyFont="1" applyFill="1" applyBorder="1" applyAlignment="1" applyProtection="1">
      <alignment horizontal="center" vertical="center"/>
    </xf>
    <xf numFmtId="3" fontId="11" fillId="2" borderId="15" xfId="2" applyNumberFormat="1" applyFont="1" applyFill="1" applyBorder="1" applyAlignment="1" applyProtection="1">
      <alignment horizontal="center" vertical="center"/>
    </xf>
    <xf numFmtId="0" fontId="19" fillId="0" borderId="0" xfId="2" applyNumberFormat="1" applyFont="1" applyBorder="1" applyAlignment="1" applyProtection="1">
      <alignment horizontal="right" vertical="center"/>
    </xf>
    <xf numFmtId="0" fontId="19" fillId="0" borderId="4" xfId="2" applyNumberFormat="1" applyFont="1" applyBorder="1" applyAlignment="1" applyProtection="1">
      <alignment horizontal="right" vertical="center"/>
    </xf>
    <xf numFmtId="0" fontId="3" fillId="0" borderId="23" xfId="2" applyNumberFormat="1" applyFont="1" applyBorder="1" applyAlignment="1" applyProtection="1">
      <alignment horizontal="center" vertical="center"/>
      <protection locked="0"/>
    </xf>
    <xf numFmtId="0" fontId="3" fillId="0" borderId="24" xfId="2" applyNumberFormat="1" applyFont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left" vertical="top" wrapText="1"/>
    </xf>
    <xf numFmtId="0" fontId="16" fillId="0" borderId="0" xfId="2" applyNumberFormat="1" applyFont="1" applyAlignment="1" applyProtection="1">
      <alignment horizontal="left" vertical="top" wrapText="1"/>
    </xf>
    <xf numFmtId="0" fontId="2" fillId="0" borderId="0" xfId="2" applyNumberFormat="1" applyFont="1" applyAlignment="1" applyProtection="1">
      <alignment horizontal="left" vertical="top" wrapText="1"/>
    </xf>
    <xf numFmtId="0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15" xfId="2" applyNumberFormat="1" applyFont="1" applyBorder="1" applyAlignment="1" applyProtection="1">
      <alignment horizontal="center" vertical="center"/>
      <protection locked="0"/>
    </xf>
    <xf numFmtId="0" fontId="2" fillId="0" borderId="0" xfId="2" applyNumberFormat="1" applyFont="1" applyAlignment="1" applyProtection="1">
      <alignment vertical="top" wrapText="1"/>
      <protection locked="0"/>
    </xf>
  </cellXfs>
  <cellStyles count="4">
    <cellStyle name="Normal" xfId="0" builtinId="0"/>
    <cellStyle name="Normal 3" xfId="2"/>
    <cellStyle name="Percentagem" xfId="1" builtinId="5"/>
    <cellStyle name="Percentagem 2" xfId="3"/>
  </cellStyles>
  <dxfs count="0"/>
  <tableStyles count="0" defaultTableStyle="TableStyleMedium2" defaultPivotStyle="PivotStyleLight16"/>
  <colors>
    <mruColors>
      <color rgb="FF3366FF"/>
      <color rgb="FF5B82FF"/>
      <color rgb="FF336699"/>
      <color rgb="FFE6EBF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0</xdr:rowOff>
    </xdr:from>
    <xdr:ext cx="5019675" cy="474894"/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0382"/>
        <a:stretch/>
      </xdr:blipFill>
      <xdr:spPr>
        <a:xfrm>
          <a:off x="161925" y="0"/>
          <a:ext cx="5019675" cy="4748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048565"/>
  <sheetViews>
    <sheetView tabSelected="1" topLeftCell="A34" workbookViewId="0">
      <selection activeCell="D55" sqref="D55"/>
    </sheetView>
  </sheetViews>
  <sheetFormatPr defaultRowHeight="15" x14ac:dyDescent="0.25"/>
  <cols>
    <col min="1" max="1" width="12.7109375" style="1" customWidth="1"/>
    <col min="2" max="2" width="6.7109375" style="1" customWidth="1"/>
    <col min="3" max="3" width="17.7109375" style="1" customWidth="1"/>
    <col min="4" max="4" width="22.7109375" style="21" customWidth="1"/>
    <col min="5" max="5" width="10.7109375" style="1" customWidth="1"/>
    <col min="6" max="6" width="13.28515625" style="2" customWidth="1"/>
    <col min="7" max="7" width="1.28515625" style="2" hidden="1" customWidth="1"/>
    <col min="8" max="8" width="1.28515625" style="14" customWidth="1"/>
    <col min="9" max="87" width="9.140625" style="2"/>
    <col min="90" max="16384" width="9.140625" style="2"/>
  </cols>
  <sheetData>
    <row r="1" spans="1:89" ht="38.25" customHeight="1" x14ac:dyDescent="0.25">
      <c r="A1" s="33"/>
      <c r="B1" s="33"/>
      <c r="C1" s="33"/>
      <c r="D1" s="34"/>
      <c r="E1" s="33"/>
      <c r="F1" s="35"/>
      <c r="G1" s="35"/>
    </row>
    <row r="2" spans="1:89" ht="21.75" customHeight="1" x14ac:dyDescent="0.25">
      <c r="A2" s="73" t="s">
        <v>20</v>
      </c>
      <c r="B2" s="73"/>
      <c r="C2" s="74"/>
      <c r="D2" s="74"/>
      <c r="E2" s="74"/>
      <c r="F2" s="74"/>
      <c r="G2" s="35"/>
    </row>
    <row r="3" spans="1:89" ht="26.25" customHeight="1" x14ac:dyDescent="0.25">
      <c r="A3" s="75" t="s">
        <v>21</v>
      </c>
      <c r="B3" s="75"/>
      <c r="C3" s="76"/>
      <c r="D3" s="76"/>
      <c r="E3" s="76"/>
      <c r="F3" s="76"/>
      <c r="G3" s="76"/>
      <c r="H3" s="15"/>
    </row>
    <row r="4" spans="1:89" s="3" customFormat="1" ht="9" customHeight="1" x14ac:dyDescent="0.25">
      <c r="A4" s="36"/>
      <c r="B4" s="36"/>
      <c r="C4" s="65"/>
      <c r="D4" s="65"/>
      <c r="E4" s="65"/>
      <c r="F4" s="65"/>
      <c r="G4" s="6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</row>
    <row r="5" spans="1:89" s="4" customFormat="1" ht="5.25" customHeight="1" x14ac:dyDescent="0.2">
      <c r="A5" s="37"/>
      <c r="B5" s="38"/>
      <c r="C5" s="39"/>
      <c r="D5" s="40"/>
      <c r="E5" s="39"/>
      <c r="F5" s="41"/>
      <c r="G5" s="39"/>
      <c r="H5" s="8"/>
    </row>
    <row r="6" spans="1:89" s="4" customFormat="1" ht="15" customHeight="1" x14ac:dyDescent="0.2">
      <c r="A6" s="42" t="s">
        <v>36</v>
      </c>
      <c r="B6" s="77" t="s">
        <v>26</v>
      </c>
      <c r="C6" s="77"/>
      <c r="D6" s="77"/>
      <c r="E6" s="43" t="s">
        <v>32</v>
      </c>
      <c r="F6" s="64"/>
      <c r="G6" s="44"/>
      <c r="H6" s="13"/>
    </row>
    <row r="7" spans="1:89" s="4" customFormat="1" ht="4.5" customHeight="1" x14ac:dyDescent="0.2">
      <c r="A7" s="45"/>
      <c r="B7" s="46"/>
      <c r="C7" s="46"/>
      <c r="D7" s="47"/>
      <c r="E7" s="46"/>
      <c r="F7" s="48"/>
      <c r="G7" s="49"/>
      <c r="H7" s="9"/>
    </row>
    <row r="8" spans="1:89" s="4" customFormat="1" ht="15" customHeight="1" x14ac:dyDescent="0.2">
      <c r="A8" s="42" t="s">
        <v>1</v>
      </c>
      <c r="B8" s="78"/>
      <c r="C8" s="78"/>
      <c r="D8" s="78"/>
      <c r="E8" s="43" t="s">
        <v>0</v>
      </c>
      <c r="F8" s="32"/>
      <c r="G8" s="44"/>
      <c r="H8" s="13"/>
    </row>
    <row r="9" spans="1:89" s="4" customFormat="1" ht="5.25" customHeight="1" x14ac:dyDescent="0.2">
      <c r="A9" s="37"/>
      <c r="B9" s="38"/>
      <c r="C9" s="39"/>
      <c r="D9" s="40"/>
      <c r="E9" s="39"/>
      <c r="F9" s="41"/>
      <c r="G9" s="49"/>
      <c r="H9" s="9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</row>
    <row r="10" spans="1:89" s="11" customFormat="1" ht="14.25" customHeight="1" thickBot="1" x14ac:dyDescent="0.25">
      <c r="A10" s="69" t="s">
        <v>31</v>
      </c>
      <c r="B10" s="69"/>
      <c r="C10" s="69"/>
      <c r="D10" s="69"/>
      <c r="E10" s="69"/>
      <c r="F10" s="69"/>
      <c r="G10" s="50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</row>
    <row r="11" spans="1:89" s="11" customFormat="1" ht="12" customHeight="1" thickBot="1" x14ac:dyDescent="0.25">
      <c r="A11" s="79" t="s">
        <v>18</v>
      </c>
      <c r="B11" s="80"/>
      <c r="C11" s="80"/>
      <c r="D11" s="80"/>
      <c r="E11" s="80"/>
      <c r="F11" s="81"/>
      <c r="G11" s="50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</row>
    <row r="12" spans="1:89" customFormat="1" ht="15" customHeight="1" x14ac:dyDescent="0.25">
      <c r="A12" s="51" t="s">
        <v>2</v>
      </c>
      <c r="B12" s="70" t="s">
        <v>3</v>
      </c>
      <c r="C12" s="71"/>
      <c r="D12" s="52" t="s">
        <v>27</v>
      </c>
      <c r="E12" s="70" t="s">
        <v>28</v>
      </c>
      <c r="F12" s="72"/>
      <c r="G12" s="53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9" ht="15" customHeight="1" x14ac:dyDescent="0.25">
      <c r="A13" s="67">
        <v>2018</v>
      </c>
      <c r="B13" s="82" t="s">
        <v>4</v>
      </c>
      <c r="C13" s="83"/>
      <c r="D13" s="30"/>
      <c r="E13" s="84"/>
      <c r="F13" s="85"/>
      <c r="G13" s="23"/>
      <c r="H13" s="12"/>
      <c r="CJ13" s="2"/>
      <c r="CK13" s="2"/>
    </row>
    <row r="14" spans="1:89" ht="15" customHeight="1" x14ac:dyDescent="0.25">
      <c r="A14" s="67">
        <v>2018</v>
      </c>
      <c r="B14" s="82" t="s">
        <v>5</v>
      </c>
      <c r="C14" s="83"/>
      <c r="D14" s="30"/>
      <c r="E14" s="84"/>
      <c r="F14" s="85"/>
      <c r="G14" s="23"/>
      <c r="H14" s="12"/>
      <c r="CJ14" s="2"/>
      <c r="CK14" s="2"/>
    </row>
    <row r="15" spans="1:89" ht="15" customHeight="1" x14ac:dyDescent="0.25">
      <c r="A15" s="67">
        <v>2018</v>
      </c>
      <c r="B15" s="82" t="s">
        <v>6</v>
      </c>
      <c r="C15" s="83"/>
      <c r="D15" s="30"/>
      <c r="E15" s="84"/>
      <c r="F15" s="85"/>
      <c r="G15" s="23"/>
      <c r="H15" s="12"/>
      <c r="J15" s="7"/>
      <c r="CJ15" s="2"/>
      <c r="CK15" s="2"/>
    </row>
    <row r="16" spans="1:89" ht="15" customHeight="1" x14ac:dyDescent="0.25">
      <c r="A16" s="67">
        <v>2018</v>
      </c>
      <c r="B16" s="82" t="s">
        <v>7</v>
      </c>
      <c r="C16" s="83"/>
      <c r="D16" s="30"/>
      <c r="E16" s="84"/>
      <c r="F16" s="85"/>
      <c r="G16" s="23"/>
      <c r="H16" s="12"/>
      <c r="CJ16" s="2"/>
      <c r="CK16" s="2"/>
    </row>
    <row r="17" spans="1:89" ht="15" customHeight="1" x14ac:dyDescent="0.25">
      <c r="A17" s="67">
        <v>2018</v>
      </c>
      <c r="B17" s="82" t="s">
        <v>8</v>
      </c>
      <c r="C17" s="83"/>
      <c r="D17" s="30"/>
      <c r="E17" s="84"/>
      <c r="F17" s="85"/>
      <c r="G17" s="23"/>
      <c r="H17" s="12"/>
      <c r="CJ17" s="2"/>
      <c r="CK17" s="2"/>
    </row>
    <row r="18" spans="1:89" ht="15" customHeight="1" x14ac:dyDescent="0.25">
      <c r="A18" s="67">
        <v>2018</v>
      </c>
      <c r="B18" s="82" t="s">
        <v>9</v>
      </c>
      <c r="C18" s="83"/>
      <c r="D18" s="30"/>
      <c r="E18" s="84"/>
      <c r="F18" s="85"/>
      <c r="G18" s="23"/>
      <c r="H18" s="12"/>
      <c r="CJ18" s="2"/>
      <c r="CK18" s="2"/>
    </row>
    <row r="19" spans="1:89" ht="15" customHeight="1" x14ac:dyDescent="0.25">
      <c r="A19" s="67">
        <v>2018</v>
      </c>
      <c r="B19" s="82" t="s">
        <v>10</v>
      </c>
      <c r="C19" s="83"/>
      <c r="D19" s="30"/>
      <c r="E19" s="84"/>
      <c r="F19" s="85"/>
      <c r="G19" s="23"/>
      <c r="H19" s="12"/>
      <c r="CJ19" s="2"/>
      <c r="CK19" s="2"/>
    </row>
    <row r="20" spans="1:89" ht="15" customHeight="1" x14ac:dyDescent="0.25">
      <c r="A20" s="67">
        <v>2018</v>
      </c>
      <c r="B20" s="82" t="s">
        <v>11</v>
      </c>
      <c r="C20" s="83"/>
      <c r="D20" s="30"/>
      <c r="E20" s="84"/>
      <c r="F20" s="85"/>
      <c r="G20" s="23"/>
      <c r="H20" s="12"/>
      <c r="CJ20" s="2"/>
      <c r="CK20" s="2"/>
    </row>
    <row r="21" spans="1:89" ht="15" customHeight="1" x14ac:dyDescent="0.25">
      <c r="A21" s="67">
        <v>2018</v>
      </c>
      <c r="B21" s="82" t="s">
        <v>12</v>
      </c>
      <c r="C21" s="83"/>
      <c r="D21" s="30"/>
      <c r="E21" s="84"/>
      <c r="F21" s="85"/>
      <c r="G21" s="23"/>
      <c r="H21" s="12"/>
      <c r="CJ21" s="2"/>
      <c r="CK21" s="2"/>
    </row>
    <row r="22" spans="1:89" ht="15" customHeight="1" x14ac:dyDescent="0.25">
      <c r="A22" s="67">
        <v>2018</v>
      </c>
      <c r="B22" s="82" t="s">
        <v>13</v>
      </c>
      <c r="C22" s="83"/>
      <c r="D22" s="30"/>
      <c r="E22" s="84"/>
      <c r="F22" s="85"/>
      <c r="G22" s="23"/>
      <c r="H22" s="12"/>
      <c r="CJ22" s="2"/>
      <c r="CK22" s="2"/>
    </row>
    <row r="23" spans="1:89" ht="15" customHeight="1" x14ac:dyDescent="0.25">
      <c r="A23" s="67">
        <v>2018</v>
      </c>
      <c r="B23" s="82" t="s">
        <v>14</v>
      </c>
      <c r="C23" s="83"/>
      <c r="D23" s="30"/>
      <c r="E23" s="84"/>
      <c r="F23" s="85"/>
      <c r="G23" s="23"/>
      <c r="H23" s="12"/>
      <c r="CJ23" s="2"/>
      <c r="CK23" s="2"/>
    </row>
    <row r="24" spans="1:89" ht="15" customHeight="1" thickBot="1" x14ac:dyDescent="0.3">
      <c r="A24" s="68">
        <v>2018</v>
      </c>
      <c r="B24" s="86" t="s">
        <v>15</v>
      </c>
      <c r="C24" s="87"/>
      <c r="D24" s="31"/>
      <c r="E24" s="88"/>
      <c r="F24" s="89"/>
      <c r="G24" s="23"/>
      <c r="H24" s="12"/>
      <c r="CJ24" s="2"/>
      <c r="CK24" s="2"/>
    </row>
    <row r="25" spans="1:89" s="14" customFormat="1" ht="5.0999999999999996" customHeight="1" x14ac:dyDescent="0.25">
      <c r="A25" s="54"/>
      <c r="B25" s="54"/>
      <c r="C25" s="55"/>
      <c r="D25" s="26"/>
      <c r="E25" s="26"/>
      <c r="F25" s="27"/>
      <c r="G25" s="23"/>
      <c r="H25" s="23"/>
    </row>
    <row r="26" spans="1:89" s="6" customFormat="1" ht="15" customHeight="1" x14ac:dyDescent="0.2">
      <c r="A26" s="90" t="s">
        <v>25</v>
      </c>
      <c r="B26" s="90"/>
      <c r="C26" s="91"/>
      <c r="D26" s="66">
        <f>SUM(D13:D24)/12</f>
        <v>0</v>
      </c>
      <c r="E26" s="92">
        <f>SUM(E13:F24)/12</f>
        <v>0</v>
      </c>
      <c r="F26" s="93"/>
      <c r="G26" s="56"/>
      <c r="H26" s="17"/>
    </row>
    <row r="27" spans="1:89" s="6" customFormat="1" ht="5.0999999999999996" customHeight="1" x14ac:dyDescent="0.2">
      <c r="A27" s="33"/>
      <c r="B27" s="33"/>
      <c r="C27" s="33"/>
      <c r="D27" s="34"/>
      <c r="E27" s="33"/>
      <c r="F27" s="35"/>
      <c r="G27" s="56"/>
      <c r="H27" s="17"/>
    </row>
    <row r="28" spans="1:89" s="6" customFormat="1" ht="15" customHeight="1" x14ac:dyDescent="0.2">
      <c r="A28" s="94" t="s">
        <v>16</v>
      </c>
      <c r="B28" s="94"/>
      <c r="C28" s="95"/>
      <c r="D28" s="22">
        <f>IF(D26=0,0,E26/D26*100)</f>
        <v>0</v>
      </c>
      <c r="E28" s="57" t="s">
        <v>24</v>
      </c>
      <c r="F28" s="56"/>
      <c r="G28" s="56"/>
      <c r="H28" s="17"/>
      <c r="I28" s="19"/>
    </row>
    <row r="29" spans="1:89" ht="5.0999999999999996" customHeight="1" thickBot="1" x14ac:dyDescent="0.3">
      <c r="A29" s="33"/>
      <c r="B29" s="33"/>
      <c r="C29" s="33"/>
      <c r="D29" s="34"/>
      <c r="E29" s="33"/>
      <c r="F29" s="35"/>
      <c r="G29" s="35"/>
    </row>
    <row r="30" spans="1:89" s="11" customFormat="1" ht="12" customHeight="1" thickBot="1" x14ac:dyDescent="0.25">
      <c r="A30" s="79" t="s">
        <v>19</v>
      </c>
      <c r="B30" s="80"/>
      <c r="C30" s="80"/>
      <c r="D30" s="80"/>
      <c r="E30" s="80"/>
      <c r="F30" s="81"/>
      <c r="G30" s="50"/>
      <c r="H30" s="9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</row>
    <row r="31" spans="1:89" customFormat="1" ht="22.5" customHeight="1" x14ac:dyDescent="0.25">
      <c r="A31" s="51" t="s">
        <v>2</v>
      </c>
      <c r="B31" s="70" t="s">
        <v>29</v>
      </c>
      <c r="C31" s="71"/>
      <c r="D31" s="52" t="s">
        <v>27</v>
      </c>
      <c r="E31" s="70" t="s">
        <v>28</v>
      </c>
      <c r="F31" s="72"/>
      <c r="G31" s="53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9" ht="15" customHeight="1" x14ac:dyDescent="0.2">
      <c r="A32" s="28"/>
      <c r="B32" s="101"/>
      <c r="C32" s="102"/>
      <c r="D32" s="30"/>
      <c r="E32" s="84"/>
      <c r="F32" s="85"/>
      <c r="G32" s="20"/>
      <c r="H32" s="6"/>
      <c r="I32" s="6"/>
      <c r="J32" s="6"/>
      <c r="CJ32" s="2"/>
      <c r="CK32" s="2"/>
    </row>
    <row r="33" spans="1:89" ht="15" customHeight="1" x14ac:dyDescent="0.2">
      <c r="A33" s="28"/>
      <c r="B33" s="101"/>
      <c r="C33" s="102"/>
      <c r="D33" s="30"/>
      <c r="E33" s="84"/>
      <c r="F33" s="85"/>
      <c r="G33" s="20"/>
      <c r="H33" s="6"/>
      <c r="I33" s="6"/>
      <c r="J33" s="6"/>
      <c r="CJ33" s="2"/>
      <c r="CK33" s="2"/>
    </row>
    <row r="34" spans="1:89" ht="15" customHeight="1" x14ac:dyDescent="0.2">
      <c r="A34" s="28"/>
      <c r="B34" s="101"/>
      <c r="C34" s="102"/>
      <c r="D34" s="30"/>
      <c r="E34" s="84"/>
      <c r="F34" s="85"/>
      <c r="G34" s="20"/>
      <c r="H34" s="6"/>
      <c r="I34" s="6"/>
      <c r="J34" s="6"/>
      <c r="CJ34" s="2"/>
      <c r="CK34" s="2"/>
    </row>
    <row r="35" spans="1:89" ht="15" customHeight="1" x14ac:dyDescent="0.2">
      <c r="A35" s="28"/>
      <c r="B35" s="101"/>
      <c r="C35" s="102"/>
      <c r="D35" s="30"/>
      <c r="E35" s="84"/>
      <c r="F35" s="85"/>
      <c r="G35" s="20"/>
      <c r="H35" s="6"/>
      <c r="I35" s="6"/>
      <c r="J35" s="6"/>
      <c r="CJ35" s="2"/>
      <c r="CK35" s="2"/>
    </row>
    <row r="36" spans="1:89" ht="15" customHeight="1" x14ac:dyDescent="0.2">
      <c r="A36" s="28"/>
      <c r="B36" s="101"/>
      <c r="C36" s="102"/>
      <c r="D36" s="30"/>
      <c r="E36" s="84"/>
      <c r="F36" s="85"/>
      <c r="G36" s="20"/>
      <c r="H36" s="6"/>
      <c r="I36" s="6"/>
      <c r="J36" s="6"/>
      <c r="CJ36" s="2"/>
      <c r="CK36" s="2"/>
    </row>
    <row r="37" spans="1:89" ht="15" customHeight="1" thickBot="1" x14ac:dyDescent="0.25">
      <c r="A37" s="29"/>
      <c r="B37" s="96"/>
      <c r="C37" s="97"/>
      <c r="D37" s="31"/>
      <c r="E37" s="88"/>
      <c r="F37" s="89"/>
      <c r="G37" s="20"/>
      <c r="H37" s="6"/>
      <c r="I37" s="6"/>
      <c r="J37" s="6"/>
      <c r="CJ37" s="2"/>
      <c r="CK37" s="2"/>
    </row>
    <row r="38" spans="1:89" s="14" customFormat="1" ht="5.0999999999999996" customHeight="1" x14ac:dyDescent="0.25">
      <c r="A38" s="58"/>
      <c r="B38" s="58"/>
      <c r="C38" s="59"/>
      <c r="D38" s="24"/>
      <c r="E38" s="24"/>
      <c r="F38" s="25"/>
      <c r="G38" s="23"/>
      <c r="H38" s="23"/>
    </row>
    <row r="39" spans="1:89" s="6" customFormat="1" ht="15" customHeight="1" x14ac:dyDescent="0.2">
      <c r="A39" s="90" t="s">
        <v>30</v>
      </c>
      <c r="B39" s="90"/>
      <c r="C39" s="91"/>
      <c r="D39" s="66">
        <f>SUM(D32:D37)/6</f>
        <v>0</v>
      </c>
      <c r="E39" s="92">
        <f>SUM(E32:F37)/6</f>
        <v>0</v>
      </c>
      <c r="F39" s="93"/>
      <c r="G39" s="56"/>
      <c r="H39" s="17"/>
    </row>
    <row r="40" spans="1:89" s="6" customFormat="1" ht="5.0999999999999996" customHeight="1" x14ac:dyDescent="0.2">
      <c r="A40" s="56"/>
      <c r="B40" s="56"/>
      <c r="C40" s="60"/>
      <c r="D40" s="61"/>
      <c r="E40" s="60"/>
      <c r="F40" s="56"/>
      <c r="G40" s="56"/>
      <c r="H40" s="17"/>
    </row>
    <row r="41" spans="1:89" s="6" customFormat="1" ht="15" customHeight="1" x14ac:dyDescent="0.2">
      <c r="A41" s="94" t="s">
        <v>17</v>
      </c>
      <c r="B41" s="94"/>
      <c r="C41" s="95"/>
      <c r="D41" s="22" t="e">
        <f>E39/D39*100</f>
        <v>#DIV/0!</v>
      </c>
      <c r="E41" s="62" t="s">
        <v>24</v>
      </c>
      <c r="F41" s="56"/>
      <c r="G41" s="56"/>
      <c r="H41" s="17"/>
    </row>
    <row r="42" spans="1:89" s="6" customFormat="1" ht="5.0999999999999996" customHeight="1" x14ac:dyDescent="0.2">
      <c r="A42" s="56"/>
      <c r="B42" s="56"/>
      <c r="C42" s="56"/>
      <c r="D42" s="63"/>
      <c r="E42" s="56"/>
      <c r="F42" s="56"/>
      <c r="G42" s="56"/>
      <c r="H42" s="17"/>
    </row>
    <row r="43" spans="1:89" s="6" customFormat="1" ht="15" customHeight="1" x14ac:dyDescent="0.2">
      <c r="A43" s="94" t="s">
        <v>22</v>
      </c>
      <c r="B43" s="94"/>
      <c r="C43" s="94"/>
      <c r="D43" s="22" t="e">
        <f>D41-D28</f>
        <v>#DIV/0!</v>
      </c>
      <c r="E43" s="56" t="s">
        <v>23</v>
      </c>
      <c r="F43" s="56"/>
      <c r="G43" s="56"/>
      <c r="H43" s="17"/>
    </row>
    <row r="44" spans="1:89" s="6" customFormat="1" ht="5.0999999999999996" customHeight="1" x14ac:dyDescent="0.2">
      <c r="A44" s="60"/>
      <c r="B44" s="60"/>
      <c r="C44" s="60"/>
      <c r="D44" s="61"/>
      <c r="E44" s="60"/>
      <c r="F44" s="56"/>
      <c r="G44" s="56"/>
      <c r="H44" s="17"/>
    </row>
    <row r="45" spans="1:89" s="6" customFormat="1" ht="12.75" customHeight="1" x14ac:dyDescent="0.2">
      <c r="A45" s="98"/>
      <c r="B45" s="98"/>
      <c r="C45" s="98"/>
      <c r="D45" s="98"/>
      <c r="E45" s="98"/>
      <c r="F45" s="98"/>
      <c r="G45" s="56"/>
      <c r="H45" s="17"/>
    </row>
    <row r="46" spans="1:89" ht="24.75" customHeight="1" x14ac:dyDescent="0.25">
      <c r="A46" s="98" t="s">
        <v>38</v>
      </c>
      <c r="B46" s="98"/>
      <c r="C46" s="98"/>
      <c r="D46" s="98"/>
      <c r="E46" s="98"/>
      <c r="F46" s="98"/>
      <c r="G46" s="35"/>
    </row>
    <row r="47" spans="1:89" ht="39" customHeight="1" x14ac:dyDescent="0.25">
      <c r="A47" s="99" t="s">
        <v>39</v>
      </c>
      <c r="B47" s="99"/>
      <c r="C47" s="99"/>
      <c r="D47" s="99"/>
      <c r="E47" s="99"/>
      <c r="F47" s="99"/>
      <c r="G47" s="35"/>
    </row>
    <row r="48" spans="1:89" ht="27" customHeight="1" x14ac:dyDescent="0.25">
      <c r="A48" s="100" t="s">
        <v>33</v>
      </c>
      <c r="B48" s="100"/>
      <c r="C48" s="100"/>
      <c r="D48" s="100"/>
      <c r="E48" s="100"/>
      <c r="F48" s="100"/>
      <c r="G48" s="35"/>
    </row>
    <row r="49" spans="1:89" ht="39" customHeight="1" x14ac:dyDescent="0.25">
      <c r="A49" s="100" t="s">
        <v>37</v>
      </c>
      <c r="B49" s="100"/>
      <c r="C49" s="100"/>
      <c r="D49" s="100"/>
      <c r="E49" s="100"/>
      <c r="F49" s="100"/>
      <c r="G49" s="35"/>
    </row>
    <row r="50" spans="1:89" ht="25.5" customHeight="1" x14ac:dyDescent="0.25">
      <c r="A50" s="100" t="s">
        <v>34</v>
      </c>
      <c r="B50" s="100"/>
      <c r="C50" s="100"/>
      <c r="D50" s="100"/>
      <c r="E50" s="100"/>
      <c r="F50" s="100"/>
      <c r="G50" s="35"/>
    </row>
    <row r="51" spans="1:89" ht="24" customHeight="1" x14ac:dyDescent="0.25">
      <c r="A51" s="100" t="s">
        <v>35</v>
      </c>
      <c r="B51" s="100"/>
      <c r="C51" s="100"/>
      <c r="D51" s="100"/>
      <c r="E51" s="100"/>
      <c r="F51" s="100"/>
      <c r="G51" s="35"/>
    </row>
    <row r="52" spans="1:89" ht="10.5" customHeight="1" x14ac:dyDescent="0.25"/>
    <row r="53" spans="1:89" ht="24" customHeight="1" x14ac:dyDescent="0.25">
      <c r="A53" s="103"/>
      <c r="B53" s="103"/>
      <c r="C53" s="103"/>
      <c r="D53" s="103"/>
      <c r="E53" s="103"/>
      <c r="F53" s="103"/>
      <c r="H53" s="2"/>
      <c r="CJ53" s="2"/>
      <c r="CK53" s="2"/>
    </row>
    <row r="1048565" spans="4:8" s="1" customFormat="1" ht="12" x14ac:dyDescent="0.25">
      <c r="D1048565" s="21"/>
      <c r="H1048565" s="18"/>
    </row>
  </sheetData>
  <mergeCells count="61">
    <mergeCell ref="B32:C32"/>
    <mergeCell ref="E32:F32"/>
    <mergeCell ref="B35:C35"/>
    <mergeCell ref="E35:F35"/>
    <mergeCell ref="B36:C36"/>
    <mergeCell ref="E36:F36"/>
    <mergeCell ref="B33:C33"/>
    <mergeCell ref="B34:C34"/>
    <mergeCell ref="E33:F33"/>
    <mergeCell ref="E34:F34"/>
    <mergeCell ref="B37:C37"/>
    <mergeCell ref="E37:F37"/>
    <mergeCell ref="A41:C41"/>
    <mergeCell ref="A43:C43"/>
    <mergeCell ref="A45:F45"/>
    <mergeCell ref="A46:F46"/>
    <mergeCell ref="A47:F47"/>
    <mergeCell ref="A48:F48"/>
    <mergeCell ref="A49:F49"/>
    <mergeCell ref="A50:F50"/>
    <mergeCell ref="A51:F51"/>
    <mergeCell ref="A39:C39"/>
    <mergeCell ref="E39:F39"/>
    <mergeCell ref="A26:C26"/>
    <mergeCell ref="E26:F26"/>
    <mergeCell ref="A28:C28"/>
    <mergeCell ref="A30:F30"/>
    <mergeCell ref="B31:C31"/>
    <mergeCell ref="E31:F31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A10:F10"/>
    <mergeCell ref="B12:C12"/>
    <mergeCell ref="E12:F12"/>
    <mergeCell ref="A2:F2"/>
    <mergeCell ref="A3:G3"/>
    <mergeCell ref="B6:D6"/>
    <mergeCell ref="B8:D8"/>
    <mergeCell ref="A11:F11"/>
  </mergeCells>
  <printOptions horizontalCentered="1"/>
  <pageMargins left="0.70866141732283472" right="0.70866141732283472" top="0.59055118110236227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H18" sqref="H18"/>
    </sheetView>
  </sheetViews>
  <sheetFormatPr defaultRowHeight="15" x14ac:dyDescent="0.25"/>
  <sheetData>
    <row r="2" spans="2:3" x14ac:dyDescent="0.25">
      <c r="B2">
        <v>5</v>
      </c>
      <c r="C2">
        <v>5</v>
      </c>
    </row>
    <row r="3" spans="2:3" x14ac:dyDescent="0.25">
      <c r="B3">
        <v>3</v>
      </c>
      <c r="C3">
        <v>3</v>
      </c>
    </row>
    <row r="4" spans="2:3" x14ac:dyDescent="0.25">
      <c r="B4">
        <v>1</v>
      </c>
      <c r="C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Cálculo_Tx_EAQ</vt:lpstr>
      <vt:lpstr>Folha1</vt:lpstr>
      <vt:lpstr>Cálculo_Tx_EAQ!Área_de_Impressão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Anabela Tavares</dc:creator>
  <cp:lastModifiedBy>Paula Silva</cp:lastModifiedBy>
  <cp:lastPrinted>2019-05-02T11:19:31Z</cp:lastPrinted>
  <dcterms:created xsi:type="dcterms:W3CDTF">2016-10-04T14:25:46Z</dcterms:created>
  <dcterms:modified xsi:type="dcterms:W3CDTF">2019-11-06T15:00:12Z</dcterms:modified>
</cp:coreProperties>
</file>