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8.5_RH Altamente Qualificados\N2020_GuiaoApoioFormulárioCandidatura_V1.0_RHAQ_PME\"/>
    </mc:Choice>
  </mc:AlternateContent>
  <bookViews>
    <workbookView xWindow="0" yWindow="0" windowWidth="25200" windowHeight="11985"/>
  </bookViews>
  <sheets>
    <sheet name="ORÇ_RHAQ" sheetId="3" r:id="rId1"/>
  </sheets>
  <definedNames>
    <definedName name="Ano">#REF!</definedName>
    <definedName name="_xlnm.Print_Area" localSheetId="0">ORÇ_RHAQ!$A$1:$S$34</definedName>
    <definedName name="Categoria">#REF!</definedName>
    <definedName name="Estado">#REF!</definedName>
    <definedName name="Mês">#REF!</definedName>
    <definedName name="Refeição">#REF!</definedName>
    <definedName name="sss">#REF!</definedName>
  </definedNames>
  <calcPr calcId="152511"/>
</workbook>
</file>

<file path=xl/calcChain.xml><?xml version="1.0" encoding="utf-8"?>
<calcChain xmlns="http://schemas.openxmlformats.org/spreadsheetml/2006/main">
  <c r="S14" i="3" l="1"/>
  <c r="I14" i="3"/>
  <c r="P14" i="3" s="1"/>
  <c r="N14" i="3" l="1"/>
  <c r="Q14" i="3" s="1"/>
  <c r="R14" i="3" s="1"/>
  <c r="I20" i="3"/>
  <c r="P20" i="3" s="1"/>
  <c r="L20" i="3"/>
  <c r="N20" i="3"/>
  <c r="S20" i="3"/>
  <c r="I21" i="3"/>
  <c r="P21" i="3" s="1"/>
  <c r="L21" i="3"/>
  <c r="N21" i="3"/>
  <c r="S21" i="3"/>
  <c r="Q20" i="3" l="1"/>
  <c r="R20" i="3" s="1"/>
  <c r="Q21" i="3"/>
  <c r="R21" i="3" s="1"/>
  <c r="L14" i="3"/>
  <c r="N24" i="3" l="1"/>
  <c r="S15" i="3"/>
  <c r="S16" i="3"/>
  <c r="S17" i="3"/>
  <c r="S18" i="3"/>
  <c r="S19" i="3"/>
  <c r="S22" i="3"/>
  <c r="S23" i="3"/>
  <c r="S24" i="3"/>
  <c r="S28" i="3" s="1"/>
  <c r="L23" i="3" l="1"/>
  <c r="I23" i="3"/>
  <c r="P23" i="3" s="1"/>
  <c r="L22" i="3"/>
  <c r="I22" i="3"/>
  <c r="L19" i="3"/>
  <c r="I19" i="3"/>
  <c r="P19" i="3" s="1"/>
  <c r="L18" i="3"/>
  <c r="I18" i="3"/>
  <c r="L17" i="3"/>
  <c r="I17" i="3"/>
  <c r="P17" i="3" s="1"/>
  <c r="L16" i="3"/>
  <c r="I16" i="3"/>
  <c r="L15" i="3"/>
  <c r="I15" i="3"/>
  <c r="P16" i="3" l="1"/>
  <c r="N16" i="3"/>
  <c r="P18" i="3"/>
  <c r="N18" i="3"/>
  <c r="N17" i="3"/>
  <c r="Q17" i="3" s="1"/>
  <c r="R17" i="3" s="1"/>
  <c r="P22" i="3"/>
  <c r="N22" i="3"/>
  <c r="N23" i="3"/>
  <c r="Q23" i="3" s="1"/>
  <c r="R23" i="3" s="1"/>
  <c r="N15" i="3"/>
  <c r="P15" i="3"/>
  <c r="N19" i="3"/>
  <c r="Q19" i="3" s="1"/>
  <c r="R19" i="3" s="1"/>
  <c r="P24" i="3" l="1"/>
  <c r="Q15" i="3"/>
  <c r="R15" i="3" s="1"/>
  <c r="Q22" i="3"/>
  <c r="R22" i="3" s="1"/>
  <c r="Q16" i="3"/>
  <c r="R16" i="3" s="1"/>
  <c r="Q18" i="3"/>
  <c r="R18" i="3" s="1"/>
  <c r="Q24" i="3" l="1"/>
  <c r="R24" i="3"/>
</calcChain>
</file>

<file path=xl/sharedStrings.xml><?xml version="1.0" encoding="utf-8"?>
<sst xmlns="http://schemas.openxmlformats.org/spreadsheetml/2006/main" count="41" uniqueCount="40">
  <si>
    <t>Designação da Operação:</t>
  </si>
  <si>
    <t>NIF:</t>
  </si>
  <si>
    <t>Aviso de Concurso:</t>
  </si>
  <si>
    <t>Ano</t>
  </si>
  <si>
    <t>RBM efetiva</t>
  </si>
  <si>
    <t>RBM  máx. elegível no NORTE 2020</t>
  </si>
  <si>
    <t>Subs. refeição 
efetivo</t>
  </si>
  <si>
    <t>Subs. refeição 
máx. elegível no NORTE 2020</t>
  </si>
  <si>
    <t>NOTAS:</t>
  </si>
  <si>
    <t>N.º meses (A)</t>
  </si>
  <si>
    <t>RBM 
máx. elegível (B)</t>
  </si>
  <si>
    <t>Taxa  Seg. Social Entidade Patronal (F)</t>
  </si>
  <si>
    <t>Seg. Social 
máx. elegível
G = A x B x F x D</t>
  </si>
  <si>
    <t>Montante Total elegível
(H)</t>
  </si>
  <si>
    <t>Montante Total não elegível
(I)</t>
  </si>
  <si>
    <t>Total
(J=H+I)</t>
  </si>
  <si>
    <t>Remun. anual
elegível 
E = (A x B  ) x D</t>
  </si>
  <si>
    <t>Subs. refeição
elegível ( C )</t>
  </si>
  <si>
    <t>(1) Se necessário, acrescentar/eliminar linhas do quadro (mantendo a formatação das células). Não eliminar colunas.</t>
  </si>
  <si>
    <t>Designação Beneficiário:</t>
  </si>
  <si>
    <t>Limites máximos</t>
  </si>
  <si>
    <t>Perfil/Área Formação</t>
  </si>
  <si>
    <t>NIF do RHAQ</t>
  </si>
  <si>
    <t>Nome do RHAQ</t>
  </si>
  <si>
    <t>6 - Licenciatura</t>
  </si>
  <si>
    <t>Nível de Qualificação</t>
  </si>
  <si>
    <t>7 - Mestrado</t>
  </si>
  <si>
    <t>8 - doutoramento e pós-doutoramento</t>
  </si>
  <si>
    <t>RBM - remuneração base mensal</t>
  </si>
  <si>
    <t>Limite mÍnimo</t>
  </si>
  <si>
    <t>TOTAIS</t>
  </si>
  <si>
    <t>TOTAL ORÇAMENTO RHAQ</t>
  </si>
  <si>
    <t>MONTANTE C/ SEGURO ACIDENTES PESSOAIS</t>
  </si>
  <si>
    <t>(2) Listas - NÃO APAGAR:</t>
  </si>
  <si>
    <t xml:space="preserve">CONTRATAÇÃO DE RECURSOS HUMANOS ALTAMENTE QUALIFICADOS </t>
  </si>
  <si>
    <t>ORÇAMENTO</t>
  </si>
  <si>
    <t>Avisos:</t>
  </si>
  <si>
    <t>NORTE-59-2018-42 - PME</t>
  </si>
  <si>
    <t>NORTE-59-2018-41 - Colab</t>
  </si>
  <si>
    <t>% de afetação à operação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</si>
</sst>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/>
      <name val="Calibri Light"/>
      <family val="2"/>
    </font>
    <font>
      <b/>
      <sz val="8"/>
      <color theme="1" tint="0.34998626667073579"/>
      <name val="Calibri Light"/>
      <family val="2"/>
    </font>
    <font>
      <sz val="10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10"/>
      <name val="Arial"/>
      <family val="2"/>
    </font>
    <font>
      <b/>
      <sz val="10"/>
      <name val="Calibri Light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 tint="0.14999847407452621"/>
      <name val="Calibri Light"/>
      <family val="2"/>
    </font>
    <font>
      <b/>
      <sz val="15"/>
      <color theme="1" tint="0.14999847407452621"/>
      <name val="Calibri Light"/>
      <family val="2"/>
    </font>
    <font>
      <sz val="8"/>
      <color rgb="FFFF0000"/>
      <name val="Calibri Light"/>
      <family val="2"/>
    </font>
    <font>
      <b/>
      <sz val="8"/>
      <color rgb="FFFF0000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3" tint="0.39997558519241921"/>
      </patternFill>
    </fill>
    <fill>
      <patternFill patternType="lightUp"/>
    </fill>
    <fill>
      <patternFill patternType="lightUp">
        <bgColor theme="0" tint="-4.9989318521683403E-2"/>
      </patternFill>
    </fill>
    <fill>
      <patternFill patternType="lightUp">
        <bgColor theme="0" tint="-0.14999847407452621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</cellStyleXfs>
  <cellXfs count="81">
    <xf numFmtId="0" fontId="0" fillId="0" borderId="0" xfId="0"/>
    <xf numFmtId="0" fontId="2" fillId="0" borderId="0" xfId="1" applyNumberFormat="1" applyFont="1" applyAlignment="1" applyProtection="1">
      <alignment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7" fillId="0" borderId="0" xfId="1" applyFont="1" applyFill="1"/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vertical="center"/>
    </xf>
    <xf numFmtId="0" fontId="8" fillId="2" borderId="0" xfId="1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vertical="center"/>
    </xf>
    <xf numFmtId="0" fontId="8" fillId="2" borderId="0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vertical="center"/>
    </xf>
    <xf numFmtId="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1" applyNumberFormat="1" applyFont="1" applyAlignment="1" applyProtection="1">
      <alignment vertical="top"/>
      <protection locked="0"/>
    </xf>
    <xf numFmtId="0" fontId="3" fillId="0" borderId="1" xfId="1" applyNumberFormat="1" applyFont="1" applyBorder="1" applyAlignment="1" applyProtection="1">
      <alignment vertical="center"/>
      <protection locked="0"/>
    </xf>
    <xf numFmtId="0" fontId="3" fillId="0" borderId="1" xfId="1" applyNumberFormat="1" applyFont="1" applyBorder="1" applyAlignment="1" applyProtection="1">
      <alignment horizontal="left" vertical="center"/>
      <protection locked="0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vertical="center"/>
    </xf>
    <xf numFmtId="4" fontId="3" fillId="3" borderId="1" xfId="1" applyNumberFormat="1" applyFont="1" applyFill="1" applyBorder="1" applyAlignment="1" applyProtection="1">
      <alignment vertical="center"/>
    </xf>
    <xf numFmtId="10" fontId="3" fillId="0" borderId="1" xfId="2" applyNumberFormat="1" applyFont="1" applyFill="1" applyBorder="1" applyAlignment="1" applyProtection="1">
      <alignment horizontal="center" vertical="center"/>
      <protection locked="0"/>
    </xf>
    <xf numFmtId="4" fontId="12" fillId="4" borderId="1" xfId="1" applyNumberFormat="1" applyFont="1" applyFill="1" applyBorder="1" applyAlignment="1" applyProtection="1">
      <alignment vertical="center"/>
    </xf>
    <xf numFmtId="10" fontId="3" fillId="0" borderId="1" xfId="2" applyNumberFormat="1" applyFont="1" applyBorder="1" applyAlignment="1" applyProtection="1">
      <alignment horizontal="center" vertical="center"/>
      <protection locked="0"/>
    </xf>
    <xf numFmtId="4" fontId="12" fillId="5" borderId="1" xfId="1" applyNumberFormat="1" applyFont="1" applyFill="1" applyBorder="1" applyAlignment="1" applyProtection="1">
      <alignment vertical="center"/>
    </xf>
    <xf numFmtId="0" fontId="12" fillId="4" borderId="1" xfId="1" applyNumberFormat="1" applyFont="1" applyFill="1" applyBorder="1" applyAlignment="1" applyProtection="1">
      <alignment vertical="center"/>
      <protection locked="0"/>
    </xf>
    <xf numFmtId="4" fontId="12" fillId="4" borderId="1" xfId="1" applyNumberFormat="1" applyFont="1" applyFill="1" applyBorder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3" fillId="0" borderId="0" xfId="1" applyFont="1"/>
    <xf numFmtId="0" fontId="7" fillId="0" borderId="0" xfId="1" applyFont="1"/>
    <xf numFmtId="0" fontId="14" fillId="0" borderId="0" xfId="1" applyNumberFormat="1" applyFont="1" applyAlignment="1" applyProtection="1">
      <alignment vertical="top"/>
      <protection locked="0"/>
    </xf>
    <xf numFmtId="0" fontId="14" fillId="0" borderId="0" xfId="1" applyFont="1" applyAlignment="1" applyProtection="1">
      <alignment vertical="top"/>
      <protection locked="0"/>
    </xf>
    <xf numFmtId="0" fontId="13" fillId="0" borderId="0" xfId="1" applyFont="1" applyFill="1"/>
    <xf numFmtId="17" fontId="2" fillId="0" borderId="2" xfId="1" applyNumberFormat="1" applyFont="1" applyBorder="1" applyAlignment="1" applyProtection="1">
      <alignment horizontal="center" vertical="top"/>
      <protection locked="0"/>
    </xf>
    <xf numFmtId="17" fontId="2" fillId="0" borderId="0" xfId="1" applyNumberFormat="1" applyFont="1" applyBorder="1" applyAlignment="1" applyProtection="1">
      <alignment horizontal="center" vertical="top"/>
      <protection locked="0"/>
    </xf>
    <xf numFmtId="4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/>
      <protection locked="0"/>
    </xf>
    <xf numFmtId="4" fontId="3" fillId="7" borderId="1" xfId="1" applyNumberFormat="1" applyFont="1" applyFill="1" applyBorder="1" applyAlignment="1" applyProtection="1">
      <alignment vertical="center"/>
    </xf>
    <xf numFmtId="4" fontId="3" fillId="8" borderId="1" xfId="1" applyNumberFormat="1" applyFont="1" applyFill="1" applyBorder="1" applyAlignment="1" applyProtection="1">
      <alignment vertical="center"/>
    </xf>
    <xf numFmtId="3" fontId="3" fillId="7" borderId="1" xfId="1" applyNumberFormat="1" applyFont="1" applyFill="1" applyBorder="1" applyAlignment="1" applyProtection="1">
      <alignment horizontal="center" vertical="center"/>
      <protection locked="0"/>
    </xf>
    <xf numFmtId="0" fontId="12" fillId="9" borderId="1" xfId="1" applyFont="1" applyFill="1" applyBorder="1" applyAlignment="1" applyProtection="1">
      <alignment vertical="center"/>
      <protection locked="0"/>
    </xf>
    <xf numFmtId="0" fontId="17" fillId="0" borderId="0" xfId="1" applyFont="1"/>
    <xf numFmtId="4" fontId="19" fillId="0" borderId="2" xfId="0" applyNumberFormat="1" applyFont="1" applyBorder="1"/>
    <xf numFmtId="0" fontId="18" fillId="0" borderId="2" xfId="0" applyFont="1" applyBorder="1" applyAlignment="1">
      <alignment horizontal="center"/>
    </xf>
    <xf numFmtId="0" fontId="5" fillId="0" borderId="0" xfId="1" applyNumberFormat="1" applyFont="1" applyAlignment="1" applyProtection="1">
      <alignment vertical="center"/>
      <protection locked="0"/>
    </xf>
    <xf numFmtId="0" fontId="14" fillId="0" borderId="11" xfId="1" applyNumberFormat="1" applyFont="1" applyBorder="1" applyAlignment="1" applyProtection="1">
      <alignment horizontal="left" vertical="top"/>
      <protection locked="0"/>
    </xf>
    <xf numFmtId="0" fontId="14" fillId="0" borderId="12" xfId="1" applyNumberFormat="1" applyFont="1" applyBorder="1" applyAlignment="1" applyProtection="1">
      <alignment horizontal="left" vertical="top"/>
      <protection locked="0"/>
    </xf>
    <xf numFmtId="0" fontId="14" fillId="0" borderId="0" xfId="1" applyNumberFormat="1" applyFont="1" applyAlignment="1" applyProtection="1">
      <alignment vertical="center"/>
      <protection locked="0"/>
    </xf>
    <xf numFmtId="0" fontId="7" fillId="0" borderId="0" xfId="1" applyFont="1" applyAlignment="1">
      <alignment vertical="center"/>
    </xf>
    <xf numFmtId="0" fontId="14" fillId="0" borderId="0" xfId="1" applyNumberFormat="1" applyFont="1" applyAlignment="1" applyProtection="1">
      <alignment horizontal="left" vertical="center"/>
      <protection locked="0"/>
    </xf>
    <xf numFmtId="0" fontId="14" fillId="0" borderId="10" xfId="1" applyNumberFormat="1" applyFont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1" applyNumberFormat="1" applyFont="1" applyFill="1" applyBorder="1" applyAlignment="1" applyProtection="1">
      <alignment horizontal="right" vertical="center"/>
      <protection locked="0"/>
    </xf>
    <xf numFmtId="0" fontId="12" fillId="4" borderId="5" xfId="1" applyNumberFormat="1" applyFont="1" applyFill="1" applyBorder="1" applyAlignment="1" applyProtection="1">
      <alignment horizontal="right" vertical="center"/>
      <protection locked="0"/>
    </xf>
    <xf numFmtId="0" fontId="12" fillId="4" borderId="6" xfId="1" applyNumberFormat="1" applyFont="1" applyFill="1" applyBorder="1" applyAlignment="1" applyProtection="1">
      <alignment horizontal="right" vertical="center"/>
      <protection locked="0"/>
    </xf>
    <xf numFmtId="4" fontId="12" fillId="4" borderId="7" xfId="1" applyNumberFormat="1" applyFont="1" applyFill="1" applyBorder="1" applyAlignment="1" applyProtection="1">
      <alignment horizontal="right" vertical="center"/>
      <protection locked="0"/>
    </xf>
    <xf numFmtId="4" fontId="12" fillId="4" borderId="8" xfId="1" applyNumberFormat="1" applyFont="1" applyFill="1" applyBorder="1" applyAlignment="1" applyProtection="1">
      <alignment horizontal="right" vertical="center"/>
      <protection locked="0"/>
    </xf>
    <xf numFmtId="4" fontId="12" fillId="4" borderId="9" xfId="1" applyNumberFormat="1" applyFont="1" applyFill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8" fillId="2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>
      <alignment horizontal="left" vertical="center"/>
    </xf>
    <xf numFmtId="0" fontId="14" fillId="0" borderId="11" xfId="1" applyNumberFormat="1" applyFont="1" applyBorder="1" applyAlignment="1" applyProtection="1">
      <alignment horizontal="left" vertical="top"/>
      <protection locked="0"/>
    </xf>
    <xf numFmtId="0" fontId="14" fillId="0" borderId="12" xfId="1" applyNumberFormat="1" applyFont="1" applyBorder="1" applyAlignment="1" applyProtection="1">
      <alignment horizontal="left" vertical="top"/>
      <protection locked="0"/>
    </xf>
    <xf numFmtId="0" fontId="15" fillId="0" borderId="11" xfId="1" applyFont="1" applyFill="1" applyBorder="1" applyAlignment="1">
      <alignment horizontal="center" vertical="center"/>
    </xf>
    <xf numFmtId="0" fontId="15" fillId="0" borderId="12" xfId="1" applyFont="1" applyFill="1" applyBorder="1" applyAlignment="1">
      <alignment horizontal="center" vertical="center"/>
    </xf>
    <xf numFmtId="0" fontId="11" fillId="0" borderId="11" xfId="1" applyNumberFormat="1" applyFont="1" applyBorder="1" applyAlignment="1" applyProtection="1">
      <alignment horizontal="center" vertical="top"/>
      <protection locked="0"/>
    </xf>
    <xf numFmtId="0" fontId="11" fillId="0" borderId="12" xfId="1" applyNumberFormat="1" applyFont="1" applyBorder="1" applyAlignment="1" applyProtection="1">
      <alignment horizontal="center" vertical="top"/>
      <protection locked="0"/>
    </xf>
    <xf numFmtId="0" fontId="20" fillId="0" borderId="0" xfId="1" applyNumberFormat="1" applyFont="1" applyFill="1" applyBorder="1" applyAlignment="1" applyProtection="1">
      <alignment horizontal="center" vertical="center"/>
      <protection locked="0"/>
    </xf>
    <xf numFmtId="1" fontId="22" fillId="0" borderId="1" xfId="1" applyNumberFormat="1" applyFont="1" applyBorder="1" applyAlignment="1" applyProtection="1">
      <alignment horizontal="center" vertical="center"/>
      <protection locked="0"/>
    </xf>
    <xf numFmtId="4" fontId="22" fillId="0" borderId="1" xfId="1" applyNumberFormat="1" applyFont="1" applyFill="1" applyBorder="1" applyAlignment="1" applyProtection="1">
      <alignment vertical="center"/>
    </xf>
    <xf numFmtId="4" fontId="22" fillId="3" borderId="1" xfId="1" applyNumberFormat="1" applyFont="1" applyFill="1" applyBorder="1" applyAlignment="1" applyProtection="1">
      <alignment vertical="center"/>
    </xf>
    <xf numFmtId="164" fontId="22" fillId="7" borderId="1" xfId="1" applyNumberFormat="1" applyFont="1" applyFill="1" applyBorder="1" applyAlignment="1" applyProtection="1">
      <alignment horizontal="center" vertical="center"/>
      <protection locked="0"/>
    </xf>
    <xf numFmtId="4" fontId="22" fillId="7" borderId="1" xfId="1" applyNumberFormat="1" applyFont="1" applyFill="1" applyBorder="1" applyAlignment="1" applyProtection="1">
      <alignment vertical="center"/>
    </xf>
    <xf numFmtId="4" fontId="22" fillId="8" borderId="1" xfId="1" applyNumberFormat="1" applyFont="1" applyFill="1" applyBorder="1" applyAlignment="1" applyProtection="1">
      <alignment vertical="center"/>
    </xf>
    <xf numFmtId="10" fontId="22" fillId="0" borderId="1" xfId="2" applyNumberFormat="1" applyFont="1" applyFill="1" applyBorder="1" applyAlignment="1" applyProtection="1">
      <alignment horizontal="center" vertical="center"/>
      <protection locked="0"/>
    </xf>
    <xf numFmtId="4" fontId="23" fillId="4" borderId="1" xfId="1" applyNumberFormat="1" applyFont="1" applyFill="1" applyBorder="1" applyAlignment="1" applyProtection="1">
      <alignment vertical="center"/>
    </xf>
    <xf numFmtId="10" fontId="22" fillId="0" borderId="1" xfId="2" applyNumberFormat="1" applyFont="1" applyBorder="1" applyAlignment="1" applyProtection="1">
      <alignment horizontal="center" vertical="center"/>
      <protection locked="0"/>
    </xf>
    <xf numFmtId="4" fontId="23" fillId="5" borderId="1" xfId="1" applyNumberFormat="1" applyFont="1" applyFill="1" applyBorder="1" applyAlignment="1" applyProtection="1">
      <alignment vertical="center"/>
    </xf>
  </cellXfs>
  <cellStyles count="7">
    <cellStyle name="Euro" xfId="3"/>
    <cellStyle name="Normal" xfId="0" builtinId="0"/>
    <cellStyle name="Normal 2" xfId="4"/>
    <cellStyle name="Normal 2 2" xfId="5"/>
    <cellStyle name="Normal 3" xfId="1"/>
    <cellStyle name="Normal 4" xfId="6"/>
    <cellStyle name="Percentagem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0</xdr:rowOff>
    </xdr:from>
    <xdr:to>
      <xdr:col>2</xdr:col>
      <xdr:colOff>349250</xdr:colOff>
      <xdr:row>1</xdr:row>
      <xdr:rowOff>93926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5" b="38469"/>
        <a:stretch>
          <a:fillRect/>
        </a:stretch>
      </xdr:blipFill>
      <xdr:spPr bwMode="auto">
        <a:xfrm>
          <a:off x="63500" y="0"/>
          <a:ext cx="2137833" cy="644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048549"/>
  <sheetViews>
    <sheetView tabSelected="1" zoomScale="80" zoomScaleNormal="80" workbookViewId="0">
      <selection activeCell="F14" sqref="F14:S14"/>
    </sheetView>
  </sheetViews>
  <sheetFormatPr defaultRowHeight="15" x14ac:dyDescent="0.25"/>
  <cols>
    <col min="1" max="1" width="7.28515625" style="1" customWidth="1"/>
    <col min="2" max="2" width="20.42578125" style="1" customWidth="1"/>
    <col min="3" max="3" width="14.7109375" style="1" customWidth="1"/>
    <col min="4" max="4" width="17.140625" style="1" customWidth="1"/>
    <col min="5" max="5" width="16.140625" style="1" customWidth="1"/>
    <col min="6" max="6" width="8.5703125" style="1" customWidth="1"/>
    <col min="7" max="7" width="10.5703125" style="1" customWidth="1"/>
    <col min="8" max="8" width="10.5703125" style="2" customWidth="1"/>
    <col min="9" max="9" width="13.42578125" style="2" customWidth="1"/>
    <col min="10" max="11" width="11.28515625" style="2" hidden="1" customWidth="1"/>
    <col min="12" max="12" width="12.5703125" style="2" hidden="1" customWidth="1"/>
    <col min="13" max="13" width="11.140625" style="2" customWidth="1"/>
    <col min="14" max="14" width="15.42578125" style="2" customWidth="1"/>
    <col min="15" max="15" width="15.5703125" style="2" customWidth="1"/>
    <col min="16" max="16" width="15.140625" style="2" customWidth="1"/>
    <col min="17" max="19" width="12" style="2" customWidth="1"/>
    <col min="20" max="99" width="9.140625" style="2"/>
    <col min="102" max="16384" width="9.140625" style="2"/>
  </cols>
  <sheetData>
    <row r="1" spans="1:99" s="2" customFormat="1" ht="43.5" customHeight="1" x14ac:dyDescent="0.25">
      <c r="A1" s="1"/>
      <c r="B1"/>
      <c r="C1" s="1"/>
      <c r="D1" s="1"/>
      <c r="E1" s="1"/>
      <c r="F1" s="1"/>
      <c r="G1" s="1"/>
      <c r="P1" s="52"/>
      <c r="Q1" s="52"/>
      <c r="R1" s="52"/>
      <c r="S1" s="52"/>
    </row>
    <row r="2" spans="1:99" s="2" customFormat="1" ht="21" customHeight="1" x14ac:dyDescent="0.25">
      <c r="A2" s="70" t="s">
        <v>34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99" s="3" customFormat="1" ht="19.5" x14ac:dyDescent="0.25">
      <c r="A3" s="62" t="s">
        <v>35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9" s="3" customFormat="1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9" s="7" customFormat="1" ht="5.25" customHeight="1" x14ac:dyDescent="0.2">
      <c r="A5" s="5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99" s="7" customFormat="1" ht="15" customHeight="1" x14ac:dyDescent="0.2">
      <c r="A6" s="60" t="s">
        <v>0</v>
      </c>
      <c r="B6" s="60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8"/>
      <c r="P6" s="8"/>
      <c r="Q6" s="9"/>
      <c r="R6" s="9"/>
      <c r="S6" s="9"/>
    </row>
    <row r="7" spans="1:99" s="7" customFormat="1" ht="6.75" customHeight="1" x14ac:dyDescent="0.2">
      <c r="A7" s="10"/>
      <c r="B7" s="10"/>
      <c r="C7" s="10"/>
      <c r="D7" s="10"/>
      <c r="E7" s="10"/>
      <c r="F7" s="10"/>
      <c r="G7" s="9"/>
      <c r="H7" s="9"/>
      <c r="I7" s="9"/>
      <c r="J7" s="11"/>
      <c r="K7" s="11"/>
      <c r="L7" s="11"/>
      <c r="M7" s="11"/>
      <c r="N7" s="11"/>
      <c r="O7" s="9"/>
      <c r="P7" s="9"/>
      <c r="Q7" s="12"/>
      <c r="R7" s="12"/>
      <c r="S7" s="12"/>
    </row>
    <row r="8" spans="1:99" s="7" customFormat="1" ht="15.75" customHeight="1" x14ac:dyDescent="0.2">
      <c r="A8" s="60" t="s">
        <v>19</v>
      </c>
      <c r="B8" s="60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3" t="s">
        <v>1</v>
      </c>
      <c r="P8" s="61"/>
      <c r="Q8" s="61"/>
      <c r="R8" s="12"/>
      <c r="S8" s="12"/>
    </row>
    <row r="9" spans="1:99" s="7" customFormat="1" ht="6.75" customHeight="1" x14ac:dyDescent="0.2">
      <c r="A9" s="10"/>
      <c r="B9" s="10"/>
      <c r="C9" s="10"/>
      <c r="D9" s="10"/>
      <c r="E9" s="10"/>
      <c r="F9" s="10"/>
      <c r="G9" s="9"/>
      <c r="H9" s="9"/>
      <c r="I9" s="9"/>
      <c r="J9" s="11"/>
      <c r="K9" s="11"/>
      <c r="L9" s="11"/>
      <c r="M9" s="11"/>
      <c r="N9" s="11"/>
      <c r="O9" s="9"/>
      <c r="P9" s="9"/>
      <c r="Q9" s="12"/>
      <c r="R9" s="12"/>
      <c r="S9" s="12"/>
    </row>
    <row r="10" spans="1:99" s="7" customFormat="1" ht="15.75" customHeight="1" x14ac:dyDescent="0.2">
      <c r="A10" s="60" t="s">
        <v>2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9"/>
      <c r="P10" s="9"/>
      <c r="Q10" s="12"/>
      <c r="R10" s="12"/>
      <c r="S10" s="12"/>
    </row>
    <row r="11" spans="1:99" s="7" customFormat="1" ht="5.25" customHeight="1" x14ac:dyDescent="0.2">
      <c r="A11" s="5"/>
      <c r="B11" s="5"/>
      <c r="C11" s="5"/>
      <c r="D11" s="5"/>
      <c r="E11" s="5"/>
      <c r="F11" s="5"/>
      <c r="G11" s="5"/>
      <c r="H11" s="6"/>
      <c r="I11" s="6"/>
      <c r="J11" s="6"/>
      <c r="K11" s="6"/>
      <c r="L11" s="6"/>
      <c r="M11" s="6"/>
      <c r="N11" s="6"/>
      <c r="O11" s="6"/>
      <c r="P11" s="6"/>
      <c r="Q11" s="6"/>
      <c r="R11" s="12"/>
      <c r="S11" s="12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</row>
    <row r="12" spans="1:99" x14ac:dyDescent="0.25">
      <c r="J12" s="59"/>
      <c r="K12" s="59"/>
      <c r="L12" s="59"/>
    </row>
    <row r="13" spans="1:99" s="16" customFormat="1" ht="64.5" customHeight="1" x14ac:dyDescent="0.25">
      <c r="A13" s="15" t="s">
        <v>3</v>
      </c>
      <c r="B13" s="15" t="s">
        <v>25</v>
      </c>
      <c r="C13" s="15" t="s">
        <v>21</v>
      </c>
      <c r="D13" s="15" t="s">
        <v>22</v>
      </c>
      <c r="E13" s="15" t="s">
        <v>23</v>
      </c>
      <c r="F13" s="15" t="s">
        <v>9</v>
      </c>
      <c r="G13" s="15" t="s">
        <v>4</v>
      </c>
      <c r="H13" s="15" t="s">
        <v>5</v>
      </c>
      <c r="I13" s="15" t="s">
        <v>10</v>
      </c>
      <c r="J13" s="36" t="s">
        <v>6</v>
      </c>
      <c r="K13" s="36" t="s">
        <v>7</v>
      </c>
      <c r="L13" s="36" t="s">
        <v>17</v>
      </c>
      <c r="M13" s="15" t="s">
        <v>39</v>
      </c>
      <c r="N13" s="15" t="s">
        <v>16</v>
      </c>
      <c r="O13" s="15" t="s">
        <v>11</v>
      </c>
      <c r="P13" s="15" t="s">
        <v>12</v>
      </c>
      <c r="Q13" s="15" t="s">
        <v>13</v>
      </c>
      <c r="R13" s="15" t="s">
        <v>14</v>
      </c>
      <c r="S13" s="15" t="s">
        <v>15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9" s="2" customFormat="1" ht="18" customHeight="1" x14ac:dyDescent="0.25">
      <c r="A14" s="17"/>
      <c r="B14" s="17"/>
      <c r="C14" s="17"/>
      <c r="D14" s="18"/>
      <c r="E14" s="19"/>
      <c r="F14" s="71">
        <v>24</v>
      </c>
      <c r="G14" s="72">
        <v>2000</v>
      </c>
      <c r="H14" s="72">
        <v>1613.4</v>
      </c>
      <c r="I14" s="73">
        <f>MIN(G14,H14)</f>
        <v>1613.4</v>
      </c>
      <c r="J14" s="74"/>
      <c r="K14" s="75"/>
      <c r="L14" s="76">
        <f>MIN(J14,K14)</f>
        <v>0</v>
      </c>
      <c r="M14" s="77">
        <v>1</v>
      </c>
      <c r="N14" s="78">
        <f>(I14*F14)*M14</f>
        <v>38721.600000000006</v>
      </c>
      <c r="O14" s="79">
        <v>0.23</v>
      </c>
      <c r="P14" s="78">
        <f>+(I14*F14)*O14*M14</f>
        <v>8905.9680000000026</v>
      </c>
      <c r="Q14" s="78">
        <f>+N14+P14</f>
        <v>47627.568000000007</v>
      </c>
      <c r="R14" s="80">
        <f>+S14-Q14</f>
        <v>11412.431999999993</v>
      </c>
      <c r="S14" s="78">
        <f>((G14*F14)*M14)+((G14*F14)*O14*M14)</f>
        <v>59040</v>
      </c>
    </row>
    <row r="15" spans="1:99" s="2" customFormat="1" ht="18" customHeight="1" x14ac:dyDescent="0.25">
      <c r="A15" s="17"/>
      <c r="B15" s="17"/>
      <c r="C15" s="17"/>
      <c r="D15" s="18"/>
      <c r="E15" s="19"/>
      <c r="F15" s="19"/>
      <c r="G15" s="20"/>
      <c r="H15" s="20"/>
      <c r="I15" s="21">
        <f t="shared" ref="I15:I23" si="0">MIN(G15,H15)</f>
        <v>0</v>
      </c>
      <c r="J15" s="37"/>
      <c r="K15" s="38"/>
      <c r="L15" s="39">
        <f t="shared" ref="L15:L23" si="1">MIN(J15,K15)</f>
        <v>0</v>
      </c>
      <c r="M15" s="22"/>
      <c r="N15" s="23">
        <f t="shared" ref="N15:N24" si="2">(I15*F15)*M15</f>
        <v>0</v>
      </c>
      <c r="O15" s="24"/>
      <c r="P15" s="23">
        <f t="shared" ref="P15:P23" si="3">+(I15*F15)*O15*M15</f>
        <v>0</v>
      </c>
      <c r="Q15" s="23">
        <f t="shared" ref="Q15:Q23" si="4">+N15+P15</f>
        <v>0</v>
      </c>
      <c r="R15" s="25">
        <f t="shared" ref="R15:R23" si="5">+S15-Q15</f>
        <v>0</v>
      </c>
      <c r="S15" s="23">
        <f t="shared" ref="S15:S24" si="6">((G15*F15)*M15)+((G15*F15)*O15*M15)</f>
        <v>0</v>
      </c>
    </row>
    <row r="16" spans="1:99" s="2" customFormat="1" ht="18" customHeight="1" x14ac:dyDescent="0.25">
      <c r="A16" s="17"/>
      <c r="B16" s="17"/>
      <c r="C16" s="17"/>
      <c r="D16" s="18"/>
      <c r="E16" s="19"/>
      <c r="F16" s="19"/>
      <c r="G16" s="20"/>
      <c r="H16" s="20"/>
      <c r="I16" s="21">
        <f t="shared" si="0"/>
        <v>0</v>
      </c>
      <c r="J16" s="37"/>
      <c r="K16" s="38"/>
      <c r="L16" s="39">
        <f t="shared" si="1"/>
        <v>0</v>
      </c>
      <c r="M16" s="22"/>
      <c r="N16" s="23">
        <f t="shared" si="2"/>
        <v>0</v>
      </c>
      <c r="O16" s="24"/>
      <c r="P16" s="23">
        <f t="shared" si="3"/>
        <v>0</v>
      </c>
      <c r="Q16" s="23">
        <f t="shared" si="4"/>
        <v>0</v>
      </c>
      <c r="R16" s="25">
        <f t="shared" si="5"/>
        <v>0</v>
      </c>
      <c r="S16" s="23">
        <f t="shared" si="6"/>
        <v>0</v>
      </c>
    </row>
    <row r="17" spans="1:101" ht="18" customHeight="1" x14ac:dyDescent="0.25">
      <c r="A17" s="17"/>
      <c r="B17" s="17"/>
      <c r="C17" s="17"/>
      <c r="D17" s="18"/>
      <c r="E17" s="19"/>
      <c r="F17" s="19"/>
      <c r="G17" s="20"/>
      <c r="H17" s="20"/>
      <c r="I17" s="21">
        <f t="shared" si="0"/>
        <v>0</v>
      </c>
      <c r="J17" s="40"/>
      <c r="K17" s="38"/>
      <c r="L17" s="39">
        <f t="shared" si="1"/>
        <v>0</v>
      </c>
      <c r="M17" s="22"/>
      <c r="N17" s="23">
        <f t="shared" si="2"/>
        <v>0</v>
      </c>
      <c r="O17" s="24"/>
      <c r="P17" s="23">
        <f t="shared" si="3"/>
        <v>0</v>
      </c>
      <c r="Q17" s="23">
        <f t="shared" si="4"/>
        <v>0</v>
      </c>
      <c r="R17" s="25">
        <f t="shared" si="5"/>
        <v>0</v>
      </c>
      <c r="S17" s="23">
        <f t="shared" si="6"/>
        <v>0</v>
      </c>
      <c r="CV17" s="2"/>
      <c r="CW17" s="2"/>
    </row>
    <row r="18" spans="1:101" ht="18" customHeight="1" x14ac:dyDescent="0.25">
      <c r="A18" s="17"/>
      <c r="B18" s="17"/>
      <c r="C18" s="17"/>
      <c r="D18" s="18"/>
      <c r="E18" s="19"/>
      <c r="F18" s="19"/>
      <c r="G18" s="20"/>
      <c r="H18" s="20"/>
      <c r="I18" s="21">
        <f t="shared" si="0"/>
        <v>0</v>
      </c>
      <c r="J18" s="40"/>
      <c r="K18" s="38"/>
      <c r="L18" s="39">
        <f t="shared" si="1"/>
        <v>0</v>
      </c>
      <c r="M18" s="22"/>
      <c r="N18" s="23">
        <f t="shared" si="2"/>
        <v>0</v>
      </c>
      <c r="O18" s="24"/>
      <c r="P18" s="23">
        <f t="shared" si="3"/>
        <v>0</v>
      </c>
      <c r="Q18" s="23">
        <f t="shared" si="4"/>
        <v>0</v>
      </c>
      <c r="R18" s="25">
        <f t="shared" si="5"/>
        <v>0</v>
      </c>
      <c r="S18" s="23">
        <f t="shared" si="6"/>
        <v>0</v>
      </c>
      <c r="CV18" s="2"/>
      <c r="CW18" s="2"/>
    </row>
    <row r="19" spans="1:101" ht="18" customHeight="1" x14ac:dyDescent="0.25">
      <c r="A19" s="17"/>
      <c r="B19" s="17"/>
      <c r="C19" s="17"/>
      <c r="D19" s="18"/>
      <c r="E19" s="19"/>
      <c r="F19" s="19"/>
      <c r="G19" s="20"/>
      <c r="H19" s="20"/>
      <c r="I19" s="21">
        <f t="shared" si="0"/>
        <v>0</v>
      </c>
      <c r="J19" s="40"/>
      <c r="K19" s="38"/>
      <c r="L19" s="39">
        <f t="shared" si="1"/>
        <v>0</v>
      </c>
      <c r="M19" s="22"/>
      <c r="N19" s="23">
        <f t="shared" si="2"/>
        <v>0</v>
      </c>
      <c r="O19" s="24"/>
      <c r="P19" s="23">
        <f t="shared" si="3"/>
        <v>0</v>
      </c>
      <c r="Q19" s="23">
        <f t="shared" si="4"/>
        <v>0</v>
      </c>
      <c r="R19" s="25">
        <f t="shared" si="5"/>
        <v>0</v>
      </c>
      <c r="S19" s="23">
        <f t="shared" si="6"/>
        <v>0</v>
      </c>
      <c r="CV19" s="2"/>
      <c r="CW19" s="2"/>
    </row>
    <row r="20" spans="1:101" ht="18" customHeight="1" x14ac:dyDescent="0.25">
      <c r="A20" s="17"/>
      <c r="B20" s="17"/>
      <c r="C20" s="17"/>
      <c r="D20" s="18"/>
      <c r="E20" s="19"/>
      <c r="F20" s="19"/>
      <c r="G20" s="20"/>
      <c r="H20" s="20"/>
      <c r="I20" s="21">
        <f t="shared" ref="I20:I21" si="7">MIN(G20,H20)</f>
        <v>0</v>
      </c>
      <c r="J20" s="40"/>
      <c r="K20" s="38"/>
      <c r="L20" s="39">
        <f t="shared" ref="L20:L21" si="8">MIN(J20,K20)</f>
        <v>0</v>
      </c>
      <c r="M20" s="22"/>
      <c r="N20" s="23">
        <f t="shared" ref="N20:N21" si="9">(I20*F20)*M20</f>
        <v>0</v>
      </c>
      <c r="O20" s="24"/>
      <c r="P20" s="23">
        <f t="shared" ref="P20:P21" si="10">+(I20*F20)*O20*M20</f>
        <v>0</v>
      </c>
      <c r="Q20" s="23">
        <f t="shared" ref="Q20:Q21" si="11">+N20+P20</f>
        <v>0</v>
      </c>
      <c r="R20" s="25">
        <f t="shared" ref="R20:R21" si="12">+S20-Q20</f>
        <v>0</v>
      </c>
      <c r="S20" s="23">
        <f t="shared" ref="S20:S21" si="13">((G20*F20)*M20)+((G20*F20)*O20*M20)</f>
        <v>0</v>
      </c>
      <c r="CV20" s="2"/>
      <c r="CW20" s="2"/>
    </row>
    <row r="21" spans="1:101" ht="18" customHeight="1" x14ac:dyDescent="0.25">
      <c r="A21" s="17"/>
      <c r="B21" s="17"/>
      <c r="C21" s="17"/>
      <c r="D21" s="18"/>
      <c r="E21" s="19"/>
      <c r="F21" s="19"/>
      <c r="G21" s="20"/>
      <c r="H21" s="20"/>
      <c r="I21" s="21">
        <f t="shared" si="7"/>
        <v>0</v>
      </c>
      <c r="J21" s="40"/>
      <c r="K21" s="38"/>
      <c r="L21" s="39">
        <f t="shared" si="8"/>
        <v>0</v>
      </c>
      <c r="M21" s="22"/>
      <c r="N21" s="23">
        <f t="shared" si="9"/>
        <v>0</v>
      </c>
      <c r="O21" s="24"/>
      <c r="P21" s="23">
        <f t="shared" si="10"/>
        <v>0</v>
      </c>
      <c r="Q21" s="23">
        <f t="shared" si="11"/>
        <v>0</v>
      </c>
      <c r="R21" s="25">
        <f t="shared" si="12"/>
        <v>0</v>
      </c>
      <c r="S21" s="23">
        <f t="shared" si="13"/>
        <v>0</v>
      </c>
      <c r="CV21" s="2"/>
      <c r="CW21" s="2"/>
    </row>
    <row r="22" spans="1:101" ht="18" customHeight="1" x14ac:dyDescent="0.25">
      <c r="A22" s="17"/>
      <c r="B22" s="17"/>
      <c r="C22" s="17"/>
      <c r="D22" s="18"/>
      <c r="E22" s="19"/>
      <c r="F22" s="19"/>
      <c r="G22" s="20"/>
      <c r="H22" s="20"/>
      <c r="I22" s="21">
        <f t="shared" si="0"/>
        <v>0</v>
      </c>
      <c r="J22" s="40"/>
      <c r="K22" s="38"/>
      <c r="L22" s="39">
        <f t="shared" si="1"/>
        <v>0</v>
      </c>
      <c r="M22" s="22"/>
      <c r="N22" s="23">
        <f t="shared" si="2"/>
        <v>0</v>
      </c>
      <c r="O22" s="24"/>
      <c r="P22" s="23">
        <f t="shared" si="3"/>
        <v>0</v>
      </c>
      <c r="Q22" s="23">
        <f t="shared" si="4"/>
        <v>0</v>
      </c>
      <c r="R22" s="25">
        <f t="shared" si="5"/>
        <v>0</v>
      </c>
      <c r="S22" s="23">
        <f t="shared" si="6"/>
        <v>0</v>
      </c>
      <c r="CV22" s="2"/>
      <c r="CW22" s="2"/>
    </row>
    <row r="23" spans="1:101" ht="18" customHeight="1" x14ac:dyDescent="0.25">
      <c r="A23" s="17"/>
      <c r="B23" s="17"/>
      <c r="C23" s="17"/>
      <c r="D23" s="18"/>
      <c r="E23" s="19"/>
      <c r="F23" s="19"/>
      <c r="G23" s="20"/>
      <c r="H23" s="20"/>
      <c r="I23" s="21">
        <f t="shared" si="0"/>
        <v>0</v>
      </c>
      <c r="J23" s="40"/>
      <c r="K23" s="38"/>
      <c r="L23" s="39">
        <f t="shared" si="1"/>
        <v>0</v>
      </c>
      <c r="M23" s="22"/>
      <c r="N23" s="23">
        <f t="shared" si="2"/>
        <v>0</v>
      </c>
      <c r="O23" s="24"/>
      <c r="P23" s="23">
        <f t="shared" si="3"/>
        <v>0</v>
      </c>
      <c r="Q23" s="23">
        <f t="shared" si="4"/>
        <v>0</v>
      </c>
      <c r="R23" s="25">
        <f t="shared" si="5"/>
        <v>0</v>
      </c>
      <c r="S23" s="23">
        <f t="shared" si="6"/>
        <v>0</v>
      </c>
      <c r="CV23" s="2"/>
      <c r="CW23" s="2"/>
    </row>
    <row r="24" spans="1:101" s="28" customFormat="1" ht="18" customHeight="1" x14ac:dyDescent="0.25">
      <c r="A24" s="26"/>
      <c r="B24" s="53" t="s">
        <v>30</v>
      </c>
      <c r="C24" s="54"/>
      <c r="D24" s="54"/>
      <c r="E24" s="54"/>
      <c r="F24" s="54"/>
      <c r="G24" s="54"/>
      <c r="H24" s="54"/>
      <c r="I24" s="55"/>
      <c r="J24" s="41"/>
      <c r="K24" s="41"/>
      <c r="L24" s="41"/>
      <c r="M24" s="27"/>
      <c r="N24" s="23">
        <f t="shared" si="2"/>
        <v>0</v>
      </c>
      <c r="O24" s="27"/>
      <c r="P24" s="27">
        <f>SUM(P14:P23)</f>
        <v>8905.9680000000026</v>
      </c>
      <c r="Q24" s="27">
        <f>SUM(Q14:Q23)</f>
        <v>47627.568000000007</v>
      </c>
      <c r="R24" s="27">
        <f>SUM(R14:R23)</f>
        <v>11412.431999999993</v>
      </c>
      <c r="S24" s="23">
        <f t="shared" si="6"/>
        <v>0</v>
      </c>
    </row>
    <row r="25" spans="1:101" s="29" customFormat="1" ht="8.25" customHeight="1" x14ac:dyDescent="0.2">
      <c r="B25" s="30"/>
      <c r="C25" s="30"/>
      <c r="D25" s="30"/>
    </row>
    <row r="26" spans="1:101" s="29" customFormat="1" ht="18" customHeight="1" x14ac:dyDescent="0.2">
      <c r="A26" s="45" t="s">
        <v>8</v>
      </c>
      <c r="B26" s="30"/>
      <c r="C26" s="30"/>
      <c r="D26" s="30"/>
      <c r="O26" s="56" t="s">
        <v>32</v>
      </c>
      <c r="P26" s="57"/>
      <c r="Q26" s="57"/>
      <c r="R26" s="58"/>
      <c r="S26" s="23"/>
    </row>
    <row r="27" spans="1:101" s="29" customFormat="1" ht="15.75" customHeight="1" x14ac:dyDescent="0.2">
      <c r="A27" s="48" t="s">
        <v>18</v>
      </c>
      <c r="B27" s="49"/>
      <c r="C27" s="49"/>
      <c r="D27" s="49"/>
    </row>
    <row r="28" spans="1:101" ht="18" customHeight="1" x14ac:dyDescent="0.25">
      <c r="A28" s="50" t="s">
        <v>33</v>
      </c>
      <c r="B28" s="51"/>
      <c r="C28" s="66" t="s">
        <v>28</v>
      </c>
      <c r="D28" s="67"/>
      <c r="P28" s="56" t="s">
        <v>31</v>
      </c>
      <c r="Q28" s="57"/>
      <c r="R28" s="58"/>
      <c r="S28" s="23">
        <f>S24+S26</f>
        <v>0</v>
      </c>
      <c r="CV28" s="2"/>
      <c r="CW28" s="2"/>
    </row>
    <row r="29" spans="1:101" s="32" customFormat="1" ht="11.25" customHeight="1" x14ac:dyDescent="0.2">
      <c r="A29" s="68" t="s">
        <v>25</v>
      </c>
      <c r="B29" s="69"/>
      <c r="C29" s="44" t="s">
        <v>29</v>
      </c>
      <c r="D29" s="44" t="s">
        <v>20</v>
      </c>
      <c r="E29" s="31"/>
      <c r="F29" s="31"/>
      <c r="G29" s="31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</row>
    <row r="30" spans="1:101" s="29" customFormat="1" ht="12.75" x14ac:dyDescent="0.2">
      <c r="A30" s="46" t="s">
        <v>24</v>
      </c>
      <c r="B30" s="47"/>
      <c r="C30" s="43">
        <v>1500</v>
      </c>
      <c r="D30" s="43">
        <v>1613.4</v>
      </c>
      <c r="E30" s="33"/>
      <c r="F30" s="33"/>
    </row>
    <row r="31" spans="1:101" s="42" customFormat="1" ht="12.75" x14ac:dyDescent="0.2">
      <c r="A31" s="64" t="s">
        <v>26</v>
      </c>
      <c r="B31" s="65"/>
      <c r="C31" s="43">
        <v>1500</v>
      </c>
      <c r="D31" s="43">
        <v>2025.35</v>
      </c>
    </row>
    <row r="32" spans="1:101" s="29" customFormat="1" ht="12.75" x14ac:dyDescent="0.2">
      <c r="A32" s="64" t="s">
        <v>27</v>
      </c>
      <c r="B32" s="65"/>
      <c r="C32" s="43">
        <v>1500</v>
      </c>
      <c r="D32" s="43">
        <v>3209.67</v>
      </c>
    </row>
    <row r="33" spans="1:1" s="29" customFormat="1" ht="12.75" hidden="1" x14ac:dyDescent="0.2">
      <c r="A33" s="1" t="s">
        <v>36</v>
      </c>
    </row>
    <row r="34" spans="1:1" hidden="1" x14ac:dyDescent="0.25">
      <c r="A34" s="1" t="s">
        <v>38</v>
      </c>
    </row>
    <row r="35" spans="1:1" hidden="1" x14ac:dyDescent="0.25">
      <c r="A35" s="1" t="s">
        <v>37</v>
      </c>
    </row>
    <row r="1048549" spans="5:6" s="1" customFormat="1" ht="12" x14ac:dyDescent="0.25">
      <c r="E1048549" s="34"/>
      <c r="F1048549" s="35"/>
    </row>
  </sheetData>
  <mergeCells count="18">
    <mergeCell ref="A31:B31"/>
    <mergeCell ref="A32:B32"/>
    <mergeCell ref="C28:D28"/>
    <mergeCell ref="A29:B29"/>
    <mergeCell ref="A2:S2"/>
    <mergeCell ref="P1:S1"/>
    <mergeCell ref="B24:I24"/>
    <mergeCell ref="P28:R28"/>
    <mergeCell ref="O26:R26"/>
    <mergeCell ref="J12:L12"/>
    <mergeCell ref="A10:B10"/>
    <mergeCell ref="C10:N10"/>
    <mergeCell ref="A3:S3"/>
    <mergeCell ref="A6:B6"/>
    <mergeCell ref="C6:N6"/>
    <mergeCell ref="A8:B8"/>
    <mergeCell ref="C8:N8"/>
    <mergeCell ref="P8:Q8"/>
  </mergeCells>
  <dataValidations count="4">
    <dataValidation type="whole" allowBlank="1" showInputMessage="1" showErrorMessage="1" sqref="A14">
      <formula1>6</formula1>
      <formula2>8</formula2>
    </dataValidation>
    <dataValidation type="list" allowBlank="1" showInputMessage="1" showErrorMessage="1" sqref="H14:H23">
      <formula1>$D$30:$D$32</formula1>
    </dataValidation>
    <dataValidation type="list" allowBlank="1" showInputMessage="1" showErrorMessage="1" sqref="B14:B23">
      <formula1>$A$30:$A$32</formula1>
    </dataValidation>
    <dataValidation type="list" allowBlank="1" showInputMessage="1" showErrorMessage="1" sqref="C10">
      <formula1>$A$34:$A$36</formula1>
    </dataValidation>
  </dataValidations>
  <pageMargins left="0.23622047244094491" right="0.23622047244094491" top="0.74803149606299213" bottom="0.74803149606299213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ORÇ_RHAQ</vt:lpstr>
      <vt:lpstr>ORÇ_RHAQ!Área_de_Impressão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Santos</dc:creator>
  <cp:lastModifiedBy>Paula Silva</cp:lastModifiedBy>
  <cp:lastPrinted>2019-01-22T12:45:50Z</cp:lastPrinted>
  <dcterms:created xsi:type="dcterms:W3CDTF">2016-11-02T10:38:27Z</dcterms:created>
  <dcterms:modified xsi:type="dcterms:W3CDTF">2019-01-22T14:39:46Z</dcterms:modified>
</cp:coreProperties>
</file>