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STEQIS\1_Tipologias\10.4_CET\Aviso_NORTE_71_2017_XX\Versão Final\"/>
    </mc:Choice>
  </mc:AlternateContent>
  <bookViews>
    <workbookView xWindow="60" yWindow="75" windowWidth="11940" windowHeight="7815" tabRatio="849" activeTab="5"/>
  </bookViews>
  <sheets>
    <sheet name="ÍNDICE" sheetId="80" r:id="rId1"/>
    <sheet name="1_Sintese" sheetId="1" r:id="rId2"/>
    <sheet name="2_Fund Critérios Seleção" sheetId="111" r:id="rId3"/>
    <sheet name="3_Fund Critérios de Eleg" sheetId="98" r:id="rId4"/>
    <sheet name="4_Aval e Acomp" sheetId="109" r:id="rId5"/>
    <sheet name="5_OrçamentoGlobal" sheetId="108" r:id="rId6"/>
    <sheet name="6_PlanoComunicacao" sheetId="81" r:id="rId7"/>
  </sheets>
  <externalReferences>
    <externalReference r:id="rId8"/>
    <externalReference r:id="rId9"/>
  </externalReferences>
  <definedNames>
    <definedName name="Ano" localSheetId="4">#REF!</definedName>
    <definedName name="Ano">#REF!</definedName>
    <definedName name="_xlnm.Print_Area" localSheetId="1">'1_Sintese'!$A$1:$R$46</definedName>
    <definedName name="_xlnm.Print_Area" localSheetId="2">'2_Fund Critérios Seleção'!$A$1:$E$97</definedName>
    <definedName name="_xlnm.Print_Area" localSheetId="3">'3_Fund Critérios de Eleg'!$A$1:$AH$57</definedName>
    <definedName name="_xlnm.Print_Area" localSheetId="4">'4_Aval e Acomp'!$A$1:$Q$60</definedName>
    <definedName name="_xlnm.Print_Area" localSheetId="5">'5_OrçamentoGlobal'!$A$7:$Q$33</definedName>
    <definedName name="_xlnm.Print_Area" localSheetId="6">'6_PlanoComunicacao'!$A$1:$Z$46</definedName>
    <definedName name="_xlnm.Print_Area" localSheetId="0">ÍNDICE!$A$1:$L$15</definedName>
    <definedName name="Categoria" localSheetId="4">#REF!</definedName>
    <definedName name="Categoria">#REF!</definedName>
    <definedName name="dflt3">'[1]Personalizar factura'!$D$24</definedName>
    <definedName name="Estado" localSheetId="4">#REF!</definedName>
    <definedName name="Estado">#REF!</definedName>
    <definedName name="Mês" localSheetId="4">#REF!</definedName>
    <definedName name="Mês">#REF!</definedName>
    <definedName name="Refeição" localSheetId="4">#REF!</definedName>
    <definedName name="Refeição">#REF!</definedName>
    <definedName name="_xlnm.Print_Titles" localSheetId="3">'3_Fund Critérios de Eleg'!$1:$7</definedName>
    <definedName name="_xlnm.Print_Titles" localSheetId="4">'4_Aval e Acomp'!$1:$7</definedName>
    <definedName name="_xlnm.Print_Titles" localSheetId="5">'5_OrçamentoGlobal'!$1:$10</definedName>
    <definedName name="_xlnm.Print_Titles" localSheetId="6">'6_PlanoComunicacao'!$7:$9</definedName>
  </definedNames>
  <calcPr calcId="152511"/>
</workbook>
</file>

<file path=xl/calcChain.xml><?xml version="1.0" encoding="utf-8"?>
<calcChain xmlns="http://schemas.openxmlformats.org/spreadsheetml/2006/main">
  <c r="E30" i="111" l="1"/>
  <c r="H43" i="1" l="1"/>
  <c r="O43" i="1"/>
  <c r="O29" i="1"/>
  <c r="P29" i="1"/>
  <c r="N29" i="1"/>
  <c r="Q29" i="1"/>
  <c r="H45" i="1" s="1"/>
  <c r="M37" i="1"/>
  <c r="I31" i="1" l="1"/>
  <c r="F6" i="109" l="1"/>
  <c r="C6" i="108" l="1"/>
  <c r="H6" i="81"/>
  <c r="O26" i="108"/>
  <c r="N26" i="108"/>
  <c r="M26" i="108"/>
  <c r="L26" i="108"/>
  <c r="K26" i="108"/>
  <c r="J26" i="108"/>
  <c r="I26" i="108"/>
  <c r="H26" i="108"/>
  <c r="G26" i="108"/>
  <c r="O25" i="108"/>
  <c r="N25" i="108"/>
  <c r="M25" i="108"/>
  <c r="L25" i="108"/>
  <c r="I25" i="108"/>
  <c r="O24" i="108"/>
  <c r="N24" i="108"/>
  <c r="M24" i="108"/>
  <c r="L24" i="108"/>
  <c r="I24" i="108"/>
  <c r="O23" i="108"/>
  <c r="N23" i="108"/>
  <c r="M23" i="108"/>
  <c r="L23" i="108"/>
  <c r="I23" i="108"/>
  <c r="O22" i="108"/>
  <c r="N22" i="108"/>
  <c r="M22" i="108"/>
  <c r="L22" i="108"/>
  <c r="I22" i="108"/>
  <c r="O21" i="108"/>
  <c r="N21" i="108"/>
  <c r="M21" i="108"/>
  <c r="L21" i="108"/>
  <c r="I21" i="108"/>
  <c r="O20" i="108"/>
  <c r="N20" i="108"/>
  <c r="M20" i="108"/>
  <c r="L20" i="108"/>
  <c r="I20" i="108"/>
  <c r="O19" i="108"/>
  <c r="N19" i="108"/>
  <c r="M19" i="108"/>
  <c r="L19" i="108"/>
  <c r="I19" i="108"/>
  <c r="O18" i="108"/>
  <c r="N18" i="108"/>
  <c r="M18" i="108"/>
  <c r="L18" i="108"/>
  <c r="I18" i="108"/>
  <c r="O17" i="108"/>
  <c r="N17" i="108"/>
  <c r="M17" i="108"/>
  <c r="L17" i="108"/>
  <c r="I17" i="108"/>
  <c r="O16" i="108"/>
  <c r="N16" i="108"/>
  <c r="M16" i="108"/>
  <c r="L16" i="108"/>
  <c r="I16" i="108"/>
  <c r="O15" i="108"/>
  <c r="N15" i="108"/>
  <c r="M15" i="108"/>
  <c r="L15" i="108"/>
  <c r="I15" i="108"/>
  <c r="O14" i="108"/>
  <c r="N14" i="108"/>
  <c r="M14" i="108"/>
  <c r="L14" i="108"/>
  <c r="I14" i="108"/>
  <c r="O13" i="108"/>
  <c r="N13" i="108"/>
  <c r="M13" i="108"/>
  <c r="L13" i="108"/>
  <c r="I13" i="108"/>
  <c r="O12" i="108"/>
  <c r="N12" i="108"/>
  <c r="M12" i="108"/>
  <c r="L12" i="108"/>
  <c r="I12" i="108"/>
  <c r="O11" i="108"/>
  <c r="N11" i="108"/>
  <c r="M11" i="108"/>
  <c r="L11" i="108"/>
  <c r="I11" i="108"/>
  <c r="F6" i="98"/>
</calcChain>
</file>

<file path=xl/sharedStrings.xml><?xml version="1.0" encoding="utf-8"?>
<sst xmlns="http://schemas.openxmlformats.org/spreadsheetml/2006/main" count="255" uniqueCount="193">
  <si>
    <t>2.2 - AIBT Minho-Lima - Competitividade, Coesão e Qualificação Territorial</t>
  </si>
  <si>
    <t>1.4 - Valorização e Promoção Regional e Local</t>
  </si>
  <si>
    <t>Início (dia/mês/ano)</t>
  </si>
  <si>
    <t>Conclusão (dia/mês/ano)</t>
  </si>
  <si>
    <t>TOTAL</t>
  </si>
  <si>
    <t>Designação</t>
  </si>
  <si>
    <t>Memória Descritiva Complementar</t>
  </si>
  <si>
    <t>Voltar ao Índice</t>
  </si>
  <si>
    <t>Aviso:</t>
  </si>
  <si>
    <t>NIF</t>
  </si>
  <si>
    <t>(2)</t>
  </si>
  <si>
    <t>INDICE DA MEMÓRIA DESCRITIVA COMPLEMENTAR</t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</si>
  <si>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</si>
  <si>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Custo Total Elegível</t>
  </si>
  <si>
    <t>Comparticipação Comunitária (FSE):</t>
  </si>
  <si>
    <t>%</t>
  </si>
  <si>
    <t>Objetivos específicos</t>
  </si>
  <si>
    <t>Públicos-alvo</t>
  </si>
  <si>
    <t>Ações e instrumentos de comunicação</t>
  </si>
  <si>
    <t>Responsabilidade técnica e pessoas de contacto</t>
  </si>
  <si>
    <t>1. Síntese do Projeto</t>
  </si>
  <si>
    <t>Designação do Projeto:</t>
  </si>
  <si>
    <t>Unidade: Euro</t>
  </si>
  <si>
    <t>Beneficiário</t>
  </si>
  <si>
    <t>Descrição da Despesa</t>
  </si>
  <si>
    <t>Rubrica 
(código e designação)</t>
  </si>
  <si>
    <t>Ano</t>
  </si>
  <si>
    <t>Valor do Investimento Total (sem IVA)</t>
  </si>
  <si>
    <t>IVA</t>
  </si>
  <si>
    <t>Valor de Investimento Total (com IVA)</t>
  </si>
  <si>
    <t>Método de Cálculo</t>
  </si>
  <si>
    <t>Documento de Suporte</t>
  </si>
  <si>
    <t>Elegível</t>
  </si>
  <si>
    <t>Não Elegível</t>
  </si>
  <si>
    <t>Total</t>
  </si>
  <si>
    <t>Elegível c/ IVA</t>
  </si>
  <si>
    <t>(1)</t>
  </si>
  <si>
    <t>(3)</t>
  </si>
  <si>
    <t>(5)</t>
  </si>
  <si>
    <t>(6)</t>
  </si>
  <si>
    <t>NOTAS:</t>
  </si>
  <si>
    <t xml:space="preserve">(1) Indicar breve descrição que permita identificar a despesa em causa (ex.: edição de brochuras, seminário de apresentação; estudo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</si>
  <si>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</si>
  <si>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as rubricas identificadas na estrutura de custos do formulário do SIFSE2020.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</si>
  <si>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</si>
  <si>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</si>
  <si>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</si>
  <si>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</si>
  <si>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</si>
  <si>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</si>
  <si>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</si>
  <si>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</si>
  <si>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</si>
  <si>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</si>
  <si>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</si>
  <si>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</si>
  <si>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</si>
  <si>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</si>
  <si>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</si>
  <si>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</si>
  <si>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</si>
  <si>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</si>
  <si>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</si>
  <si>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</si>
  <si>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</si>
  <si>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</si>
  <si>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</si>
  <si>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</si>
  <si>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</si>
  <si>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</si>
  <si>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</si>
  <si>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</si>
  <si>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</si>
  <si>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Taxa de Cofinanciamento</t>
  </si>
  <si>
    <t>Atividade
(n.º)</t>
  </si>
  <si>
    <t>Beneficiário:</t>
  </si>
  <si>
    <t>Receitas</t>
  </si>
  <si>
    <t>Designação do Curso</t>
  </si>
  <si>
    <t>Curso nº</t>
  </si>
  <si>
    <t>Local</t>
  </si>
  <si>
    <t>Custo/hora/formando</t>
  </si>
  <si>
    <t>Custo médio/formando</t>
  </si>
  <si>
    <t>Volume de Formação Total</t>
  </si>
  <si>
    <t>€</t>
  </si>
  <si>
    <t>Custo/ Hora/Monitoragem</t>
  </si>
  <si>
    <t>Horas Monitoragem</t>
  </si>
  <si>
    <t>Alunos</t>
  </si>
  <si>
    <t>Turmas</t>
  </si>
  <si>
    <t>Carga Horária</t>
  </si>
  <si>
    <t>Lista de cursos:</t>
  </si>
  <si>
    <t>TIPOLOGIA DE OPERAÇÃO  - CET</t>
  </si>
  <si>
    <t xml:space="preserve">Operação: </t>
  </si>
  <si>
    <t>Categorias</t>
  </si>
  <si>
    <t>Critérios de Seleção - Norte 2020</t>
  </si>
  <si>
    <t>Ponderação</t>
  </si>
  <si>
    <t>A - Eficácia e impacto em resultados</t>
  </si>
  <si>
    <t>1. Existência de mecanismos facilitadores da inserção profissional dos diplomados e/ou acompanhamento do seu percurso no período pós-formação</t>
  </si>
  <si>
    <t>1.1. Implementação de processos de monitorização e acompanhamento durante a formação e no período pós-formação, nomeadamente na perspetiva do apoio à inserção em empregadores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</si>
  <si>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está demonstrada a implementação de processos de monitorização e acompanhamento durante a formação e no período pós-formação, tendo em vista a empregabilidade e/ou o prosseguimentos de estudos, de forma sistemática e estruturada no tempo.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</si>
  <si>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está demonstrada a implementação de processos de monitorização e acompanhamento durante a formação e no período pós-formação, tendo em vista a empregabilidade e/ou o prosseguimento de estudos, de forma pontual/não estruturada no tempo;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</si>
  <si>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não está demonstrada a implementação de processos de monitorização e acompanhamento durante a formação e no período pós-formação, tendo em vista a empregabilidade e/ou o prosseguimentos de estudos.</t>
    </r>
  </si>
  <si>
    <t>1.2. Implementação de medidas de apoio ao autoemprego e empreendedorismo dos diplomados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</si>
  <si>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está demonstrada a implementação de medidas de apoio ao autoemprego e ao empreendedorismo dos diplomados de forma sistemática e estruturada no tempo;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</si>
  <si>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está demonstrada a implementação de medidas de apoio ao autoemprego e ao empreendedorismo dos diplomados de forma pontual/ não estruturada no tempo;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</si>
  <si>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não estão demonstradas medidas de apoio nem ao autoemprego nem ao empreendedorismo dos diplomados.</t>
    </r>
  </si>
  <si>
    <t>2. Contributo para o desenvolvimento de competências profissionais no domínio das novas tecnologias, designadamente de informação, comunicação e eletrónica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</si>
  <si>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justificado de forma adequada (evidencia e relaciona) o contributo do plano de formação, com a existência de atividades ou outros mecanismos, para os formandos adquirirem e desenvolverem competências no domínio das novas tecnologias.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</si>
  <si>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plano de formação evidencia horas de formação no domínio das novas tecnologias.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</si>
  <si>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não evidencia ou é insuficiente o contributo do plano de formação para o desenvolvimento de competências dos formandos no domínio das novas tecnologias.</t>
    </r>
  </si>
  <si>
    <t>B - Eficiência, qualidade e inovação</t>
  </si>
  <si>
    <t>3. Capacidade, qualidade e adequação dos recursos humanos, infraestruturas educativas e equipamentos</t>
  </si>
  <si>
    <t>3.1. Qualificação dos recursos humanos que dirigem e ministram a formação - A maioria dos formadores integra a bolsa de formadores própria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</si>
  <si>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&gt;=70% dos formadores da bolsa de formadores da entidade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</si>
  <si>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&gt;=50% e &lt;70% dos formadores da bolsa de formadores da entidade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</si>
  <si>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&lt;50% dos formadores da bolsa de formadores da entidade</t>
    </r>
  </si>
  <si>
    <t>3.2. Capacidade, qualidade e adequação das infraestruturas educativas afetas à oferta formativa proposta/instalada, designadamente em matéria de espaços oficinais ou outros, em função das áreas dos cursos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</si>
  <si>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as infraestruturas são adequadas e existem salas de apoio adicionais para os alunos (e.g., sala de informática; laboratórios/oficinas; centros de recursos/ bibliotecas; etc.)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</si>
  <si>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as infraestruturas são adequadas mas não existem salas de apoio adicionais para os alunos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</si>
  <si>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as infraestruturas não são adequadas</t>
    </r>
  </si>
  <si>
    <t>4. Adequação do esforço de financiamento ao impacto esperado em resultado</t>
  </si>
  <si>
    <r>
      <t xml:space="preserve">4.1.Taxa de empregabilidade/prosseguimento de estudos
</t>
    </r>
    <r>
      <rPr>
        <sz val="8"/>
        <rFont val="Calibri"/>
        <family val="2"/>
        <scheme val="minor"/>
      </rPr>
      <t>A estimativa a apresentar deve estar sustentada, nomeadamente em séries históricas de dados (últimos 4 anos) respeitantes à empregabilidade e prossecução dos estudos de alunos em cursos de nível ISCED4 na instituição promotora.</t>
    </r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</si>
  <si>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&gt;=75%</t>
    </r>
  </si>
  <si>
    <r>
      <rPr>
        <b/>
        <sz val="9"/>
        <rFont val="Calibri"/>
        <family val="2"/>
        <scheme val="minor"/>
      </rPr>
      <t>Elevado</t>
    </r>
    <r>
      <rPr>
        <sz val="9"/>
        <rFont val="Calibri"/>
        <family val="2"/>
        <scheme val="minor"/>
      </rPr>
      <t>:  &gt;=70% a &lt;75%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</si>
  <si>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&gt;=60% a &lt;70%</t>
    </r>
  </si>
  <si>
    <r>
      <rPr>
        <b/>
        <sz val="9"/>
        <rFont val="Calibri"/>
        <family val="2"/>
        <scheme val="minor"/>
      </rPr>
      <t>Reduzido</t>
    </r>
    <r>
      <rPr>
        <sz val="9"/>
        <rFont val="Calibri"/>
        <family val="2"/>
        <scheme val="minor"/>
      </rPr>
      <t xml:space="preserve">: &gt;50% a &lt;60%      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</si>
  <si>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 xml:space="preserve">: =50%         </t>
    </r>
  </si>
  <si>
    <r>
      <t xml:space="preserve">4.2.Taxa de compromisso de diplomados "no tempo previsto" 
</t>
    </r>
    <r>
      <rPr>
        <sz val="8"/>
        <rFont val="Calibri"/>
        <family val="2"/>
        <scheme val="minor"/>
      </rPr>
      <t>A estimativa a apresentar deve estar sustentada, nomeadamente em séries históricas de dados (últimos 4 anos) respeitantes à aprovação e retenção de alunos em cursos de nível ISCED4 na instituição promotora.</t>
    </r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</si>
  <si>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&gt;= 90%</t>
    </r>
  </si>
  <si>
    <r>
      <rPr>
        <b/>
        <sz val="9"/>
        <rFont val="Calibri"/>
        <family val="2"/>
        <scheme val="minor"/>
      </rPr>
      <t>Elevado</t>
    </r>
    <r>
      <rPr>
        <sz val="9"/>
        <rFont val="Calibri"/>
        <family val="2"/>
        <scheme val="minor"/>
      </rPr>
      <t>: &gt;=85% a &lt;90%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</si>
  <si>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&gt;=80% a &lt;85%</t>
    </r>
  </si>
  <si>
    <r>
      <rPr>
        <b/>
        <sz val="9"/>
        <rFont val="Calibri"/>
        <family val="2"/>
        <scheme val="minor"/>
      </rPr>
      <t>Reduzido</t>
    </r>
    <r>
      <rPr>
        <sz val="9"/>
        <rFont val="Calibri"/>
        <family val="2"/>
        <scheme val="minor"/>
      </rPr>
      <t>: &gt;=75% a &lt;80%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</si>
  <si>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&lt;75%</t>
    </r>
  </si>
  <si>
    <t xml:space="preserve">4.3.Adequação da formação à necessidade de recursos humanos qualificados a nível local e regional 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</si>
  <si>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para além do previsto no descritor como “médio”, a oferta proposta deverá situar-se num nível de relevância do SANQ – Sistema de Antecipação de Necessidades de Qualificação (ANQEP) igual ou superior a 5 ou no nível de prioridade igual ou superior a 2 (média), no âmbito das prioridades definidas pelo IEFP, cujo alinhamento das ofertas propostas com as áreas de formação e saídas profissionais prioritárias indicadas por este Instituto público, baseia-se em diversos instrumentos, nomeadamente o SANQ.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</si>
  <si>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fundamenta e apresenta evidências da necessidade de recursos humanos qualificados nas áreas de formação propostas, mediante pareceres de Associações Setoriais relevantes e/ou entidades empregadoras.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</si>
  <si>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quando não fundamenta que os cursos se adequam às necessidades de recursos humanos qualificados a nível local e regional.</t>
    </r>
  </si>
  <si>
    <t>C - Complementaridade e sinergias</t>
  </si>
  <si>
    <t>5. Qualidade e diversidade de parcerias e protocolos com Instituições, empresas ou outros agentes a nível regional com incidência na organização e desenvolvimento dos cursos e respetiva componente de formação em contexto de trabalho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</si>
  <si>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quando se verifique a existência de protocolos/parcerias, com prioridade para empresas ou associações empresariais ou outras entidades relacionadas com a(s) área(s) de formação do(s) curso(s) , que incidam na organização e desenvolvimento do curso, na respetiva formação em contexto de trabalho e que demonstrem promover o emprego dos diplomados desse(s) curso(s).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</si>
  <si>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 xml:space="preserve">: quando se verifique a existência de protocolos/parcerias, com prioridade para as
empresas ou associações empresariais ou outras entidades, relacionadas com a(s) área(s) de formação do(s) curso(s), mas com incidência na organização e desenvolvimento do curso ou só na formação em contexto de trabalho. 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</si>
  <si>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quando não é verificada a existência de qualquer protocolo formalizado para o efeito</t>
    </r>
  </si>
  <si>
    <t>6. Envolvimento institucional da entidade formadora no tecido económico, social e cultural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</si>
  <si>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demonstra a participação em redes de cooperação de nível local, regional, nacional ou internacional formalmente constituídas.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</si>
  <si>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existência apenas de protocolos envolvendo entidades individualmente.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</si>
  <si>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não participa em redes de cooperação de nível local, regional, nacional e internacional.</t>
    </r>
  </si>
  <si>
    <t>E - Enquadramento Estratégico</t>
  </si>
  <si>
    <t xml:space="preserve">7. Existência de instrumentos que assegurem a igualdade de oportunidades e de género, em particular, no acesso ao ensino, à formação e ao mercado de trabalho </t>
  </si>
  <si>
    <r>
      <t xml:space="preserve">7.1 Promoção da não discriminação e acessibilidade (igualdade de oportunidades).
</t>
    </r>
    <r>
      <rPr>
        <sz val="9"/>
        <rFont val="Calibri"/>
        <family val="2"/>
        <scheme val="minor"/>
      </rPr>
      <t>A operação contempla os seguintes elementos:
i) Na seleção dos destinatários privilegia o acesso de pessoas em situação de maior vulnerabilidade, como as pessoas com deficiência ou outros grupos;
ii) Prevê apoios específicos durante e/ou após a operação a grupos mais vulneráveis (por exemplo, em matéria de apoios pedagógicos durante a ação de formação ou privilegiando
ações de acompanhamento no pós operação para pessoas em situação mais vulnerável);
iii) Disponibiliza informação específica por tipo de público abrangido (p. ex., com deficiência ou incapacidade, pertencentes a minorias étnica, praticantes de opções confecionais minoritárias ou de acordo com a sua orientação sexual, etc., com a concordância dos próprios);
iv) Assegura condições de acessibilidade a participantes e/ou dispositivos de comunicação adaptados (p. ex., linguagem gestual, braille, etc.).</t>
    </r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</si>
  <si>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cumpre todos os requisitos referidos.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</si>
  <si>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cumpre pelo menos 2 dos requisitos referidos.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</si>
  <si>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 xml:space="preserve">: não cumpre nenhum requisito ou cumpre apenas um dos requisitos referidos.  </t>
    </r>
  </si>
  <si>
    <r>
      <t xml:space="preserve">7.2 Promoção da não discriminação e acessibilidade (igualdade de género).
</t>
    </r>
    <r>
      <rPr>
        <sz val="9"/>
        <rFont val="Calibri"/>
        <family val="2"/>
        <scheme val="minor"/>
      </rPr>
      <t>A operação contempla os seguintes elementos:
i) Na seleção dos destinatários pondera o contributo para a promoção da igualdade de género (e.g., em função da maior incidência do abandono escolar precoce nos jovens do sexo masculino ou da sub-representação de um dos sexos nas áreas de formação e saídas profissionais);
ii) Prevê apoios específicos durante e/ou após a operação que promovem a igualdade de género (por exemplo, em matéria de serviços para acolhimento de crianças, de horários flexíveis e/ou mais compatíveis com as necessidade de conciliação entre a vida pessoal e profissional, etc.);
iii) Disponibiliza informação da operação por sexo;
iv) Assegura a utilização de linguagem inclusiva, na perspetiva de que o masculino não representa ambos os sexos.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</si>
  <si>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cumpre pelo menos com o requisito referenciado no primeiro ponto.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</si>
  <si>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 xml:space="preserve">: não cumpre nenhum requisito ou só cumpre um dos requisitos referenciados nos três últimos pontos. </t>
    </r>
    <r>
      <rPr>
        <b/>
        <sz val="12"/>
        <color rgb="FFFF0000"/>
        <rFont val="Calibri"/>
        <family val="2"/>
        <scheme val="minor"/>
      </rPr>
      <t/>
    </r>
  </si>
  <si>
    <t>8. Alinhamento com os domínios prioritários da Estratégia de Especialização Inteligente da Região do Norte</t>
  </si>
  <si>
    <r>
      <rPr>
        <b/>
        <sz val="9"/>
        <rFont val="Calibri"/>
        <family val="2"/>
        <scheme val="minor"/>
      </rPr>
      <t>Muito Elevado</t>
    </r>
    <r>
      <rPr>
        <sz val="9"/>
        <rFont val="Calibri"/>
        <family val="2"/>
        <scheme val="minor"/>
      </rPr>
      <t>: mais de 70% dos cursos têm enquadramento nos domínios prioritários nucleares (“Cultura, criação e moda”, “Indústrias da mobilidade e ambiente”, “Sistemas agroambientais e alimentação” e “Sistemas avançados de produção”) da Estratégia de Especialização Inteligente da Região do Norte e têm um grau de relevância para a RIS3 Norte elevado.</t>
    </r>
  </si>
  <si>
    <r>
      <rPr>
        <b/>
        <sz val="9"/>
        <rFont val="Calibri"/>
        <family val="2"/>
        <scheme val="minor"/>
      </rPr>
      <t>Médio</t>
    </r>
    <r>
      <rPr>
        <sz val="9"/>
        <rFont val="Calibri"/>
        <family val="2"/>
        <scheme val="minor"/>
      </rPr>
      <t>: 50%, ou mais dos cursos têm enquadramento nos diferentes domínios prioritários “Recursos do mar e economia” e “Capital humano e serviços especializados” (“wild-card”), nas “Ciências da vida e saúde” e “Capital simbólico, tecnologias e serviços do turismo” (Emergentes) ou nos domínios prioritários nucleares (“Cultura, criação e moda”, “Indústrias da mobilidade e ambiente”, “Sistemas agroambientais e alimentação” e “Sistemas avançados de produção”) da Estratégia de Especialização Inteligente da Região do Norte.</t>
    </r>
  </si>
  <si>
    <r>
      <rPr>
        <b/>
        <sz val="9"/>
        <rFont val="Calibri"/>
        <family val="2"/>
        <scheme val="minor"/>
      </rPr>
      <t>Muito Reduzido</t>
    </r>
    <r>
      <rPr>
        <sz val="9"/>
        <rFont val="Calibri"/>
        <family val="2"/>
        <scheme val="minor"/>
      </rPr>
      <t>: mais de 50% dos cursos não demonstra enquadramento nos domínios prioritários da Estratégia de Especialização Inteligente da Região do Norte - RIS 3.</t>
    </r>
  </si>
  <si>
    <t>FUNDAMENTAÇÃO DOS CRITÉRIOS DE SELEÇÃO</t>
  </si>
  <si>
    <r>
      <t>Fundamentação do beneficiário:</t>
    </r>
    <r>
      <rPr>
        <sz val="9"/>
        <rFont val="Calibri"/>
        <family val="2"/>
        <scheme val="minor"/>
      </rPr>
      <t xml:space="preserve"> </t>
    </r>
  </si>
  <si>
    <r>
      <t>Fundamentação do beneficiário:</t>
    </r>
    <r>
      <rPr>
        <b/>
        <sz val="9"/>
        <color rgb="FFFF0000"/>
        <rFont val="Calibri"/>
        <family val="2"/>
        <scheme val="minor"/>
      </rPr>
      <t/>
    </r>
  </si>
  <si>
    <r>
      <rPr>
        <b/>
        <sz val="9"/>
        <rFont val="Calibri"/>
        <family val="2"/>
        <scheme val="minor"/>
      </rPr>
      <t>Fundamentação do beeficiário:</t>
    </r>
    <r>
      <rPr>
        <sz val="9"/>
        <rFont val="Calibri"/>
        <family val="2"/>
        <scheme val="minor"/>
      </rPr>
      <t xml:space="preserve"> </t>
    </r>
  </si>
  <si>
    <t>Fundamentação do beneficiário:</t>
  </si>
  <si>
    <t>3. Fundamentação do cumprimento dos critérios de elegibilidade</t>
  </si>
  <si>
    <t>Justificação de eventuais alterações face ao previsto no Despacho de Autorização</t>
  </si>
  <si>
    <t>Despacho de Autorização</t>
  </si>
  <si>
    <t>Data Pub</t>
  </si>
  <si>
    <t>Máx Alunos /Turma</t>
  </si>
  <si>
    <t>Nº Desp.</t>
  </si>
  <si>
    <t>Máx Alunos em simultâneo</t>
  </si>
  <si>
    <t>Contacto</t>
  </si>
  <si>
    <t xml:space="preserve">Horas Comp Geral e Científica </t>
  </si>
  <si>
    <t>Horas Comp Tecnológica</t>
  </si>
  <si>
    <t>Horas Comp Contexto Trabalho</t>
  </si>
  <si>
    <t>Total Horas</t>
  </si>
  <si>
    <t>Candidatura</t>
  </si>
  <si>
    <t>Alunos /Turma</t>
  </si>
  <si>
    <t>Alunos em simultâneo</t>
  </si>
  <si>
    <t xml:space="preserve">Se aplicável, justificar eventuais caraterísticas da candidatura que não respeitem o previsto no Despacho de Autorização de cada curso. 
Quando se verifique, a entidade deverá juntar ao processo declaração expressa  emitida pelo organismo da tutela responsável pelos referidos despachos, autorizando as alterações em causa. </t>
  </si>
  <si>
    <t>6. Plano de Comunicação</t>
  </si>
  <si>
    <t>5. ORÇAMENTO GLOBAL DA OPERAÇÃO</t>
  </si>
  <si>
    <t>4. Acompanhamento e avaliação do Projeto</t>
  </si>
  <si>
    <t>Acompanhamento da componente de formação em contexto de trabalho:</t>
  </si>
  <si>
    <t>Descrever as atividades de acompanhamento (responsáveis pelo acompanhamento, metodologia, periodicidade, etc).</t>
  </si>
  <si>
    <t>Acompanhamento pós-operação:</t>
  </si>
  <si>
    <t>Avaliação do projeto:</t>
  </si>
  <si>
    <t>Descrever sumariamente as atividades de avaliação identificadas no formulário de candidatura.</t>
  </si>
  <si>
    <t>Descrever sumariamente as atividades de acompanhamento pós-operação identificadas no formulário de candidatura, em especial, no que respeita à inserção profissional ou prosseguimento de estudos dos ex-alunos (responsáveis pelo acompanhamento, metodologia, periodicidade, etc).</t>
  </si>
  <si>
    <t>2. Fundamentação dos critérios de seleção</t>
  </si>
  <si>
    <t>3. Fundamentação dos critérios de elegibilidade</t>
  </si>
  <si>
    <t>4. Avaliação e acompanhamento</t>
  </si>
  <si>
    <t>5. Orçamento</t>
  </si>
  <si>
    <t>Dados Financeiros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</si>
</sst>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  <numFmt numFmtId="168" formatCode="dd\.mm\.yyyy;@"/>
  </numFmts>
  <fonts count="68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56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color theme="0"/>
      <name val="Calibri Light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i/>
      <sz val="10"/>
      <color theme="1" tint="0.34998626667073579"/>
      <name val="Calibri Light"/>
      <family val="2"/>
    </font>
    <font>
      <sz val="9"/>
      <color theme="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7"/>
      <name val="Calibri Light"/>
      <family val="2"/>
    </font>
    <font>
      <b/>
      <sz val="7"/>
      <color theme="0"/>
      <name val="Calibri Light"/>
      <family val="2"/>
    </font>
    <font>
      <b/>
      <sz val="8"/>
      <name val="Calibri Light"/>
      <family val="2"/>
    </font>
    <font>
      <sz val="9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sz val="10"/>
      <color theme="0"/>
      <name val="Calibri Light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  <font>
      <b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9"/>
      <color theme="1" tint="0.34998626667073579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0"/>
      <color rgb="FF000000"/>
      <name val="Lucida Sans Unicode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6">
    <xf numFmtId="0" fontId="0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0" fontId="7" fillId="2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0" fontId="15" fillId="0" borderId="0" xfId="0" applyFont="1" applyFill="1" applyBorder="1" applyAlignment="1" applyProtection="1">
      <alignment vertical="center"/>
    </xf>
    <xf numFmtId="165" fontId="15" fillId="0" borderId="0" xfId="0" applyNumberFormat="1" applyFont="1" applyFill="1" applyBorder="1" applyAlignment="1" applyProtection="1">
      <alignment vertical="center"/>
    </xf>
    <xf numFmtId="166" fontId="15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quotePrefix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right" vertical="center"/>
    </xf>
    <xf numFmtId="164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/>
    <xf numFmtId="0" fontId="15" fillId="0" borderId="1" xfId="0" applyFont="1" applyFill="1" applyBorder="1" applyAlignment="1" applyProtection="1"/>
    <xf numFmtId="0" fontId="15" fillId="0" borderId="0" xfId="0" applyFont="1" applyFill="1" applyBorder="1" applyAlignment="1" applyProtection="1">
      <alignment horizontal="justify" wrapText="1"/>
    </xf>
    <xf numFmtId="0" fontId="11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 textRotation="90"/>
    </xf>
    <xf numFmtId="0" fontId="14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15" fillId="2" borderId="0" xfId="0" applyFont="1" applyFill="1" applyBorder="1" applyAlignment="1" applyProtection="1"/>
    <xf numFmtId="0" fontId="15" fillId="2" borderId="1" xfId="0" applyFont="1" applyFill="1" applyBorder="1" applyAlignment="1" applyProtection="1"/>
    <xf numFmtId="0" fontId="23" fillId="0" borderId="0" xfId="6" applyFont="1" applyFill="1" applyBorder="1" applyAlignment="1" applyProtection="1">
      <alignment horizontal="right" vertical="center"/>
    </xf>
    <xf numFmtId="0" fontId="15" fillId="2" borderId="0" xfId="0" applyFont="1" applyFill="1" applyBorder="1" applyAlignment="1" applyProtection="1">
      <alignment horizontal="right"/>
    </xf>
    <xf numFmtId="0" fontId="29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/>
    <xf numFmtId="3" fontId="19" fillId="0" borderId="0" xfId="0" quotePrefix="1" applyNumberFormat="1" applyFont="1" applyFill="1" applyBorder="1" applyAlignment="1" applyProtection="1">
      <alignment horizontal="right" vertical="center"/>
    </xf>
    <xf numFmtId="10" fontId="19" fillId="0" borderId="2" xfId="0" applyNumberFormat="1" applyFont="1" applyFill="1" applyBorder="1" applyAlignment="1" applyProtection="1">
      <alignment vertical="center"/>
    </xf>
    <xf numFmtId="0" fontId="24" fillId="3" borderId="0" xfId="0" applyFont="1" applyFill="1" applyBorder="1" applyAlignment="1" applyProtection="1">
      <alignment vertical="center"/>
    </xf>
    <xf numFmtId="0" fontId="16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horizontal="left" vertical="center" indent="3"/>
    </xf>
    <xf numFmtId="0" fontId="15" fillId="2" borderId="0" xfId="0" applyFont="1" applyFill="1" applyBorder="1" applyAlignment="1" applyProtection="1">
      <alignment horizontal="left" wrapText="1"/>
    </xf>
    <xf numFmtId="0" fontId="15" fillId="2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/>
    </xf>
    <xf numFmtId="0" fontId="34" fillId="0" borderId="0" xfId="13" applyNumberFormat="1" applyFont="1" applyAlignment="1" applyProtection="1">
      <alignment vertical="top"/>
      <protection locked="0"/>
    </xf>
    <xf numFmtId="0" fontId="34" fillId="0" borderId="0" xfId="13" applyFont="1" applyAlignment="1" applyProtection="1">
      <alignment vertical="top"/>
      <protection locked="0"/>
    </xf>
    <xf numFmtId="0" fontId="19" fillId="0" borderId="0" xfId="13" applyNumberFormat="1" applyFont="1" applyFill="1" applyBorder="1" applyAlignment="1" applyProtection="1">
      <alignment horizontal="right" vertical="center"/>
      <protection locked="0"/>
    </xf>
    <xf numFmtId="0" fontId="19" fillId="0" borderId="0" xfId="13" applyNumberFormat="1" applyFont="1" applyFill="1" applyBorder="1" applyAlignment="1" applyProtection="1">
      <alignment horizontal="center" vertical="center"/>
      <protection locked="0"/>
    </xf>
    <xf numFmtId="0" fontId="35" fillId="0" borderId="0" xfId="13" applyFont="1" applyAlignment="1" applyProtection="1">
      <alignment horizontal="center" vertical="top"/>
      <protection locked="0"/>
    </xf>
    <xf numFmtId="0" fontId="26" fillId="0" borderId="0" xfId="8" applyFont="1" applyBorder="1"/>
    <xf numFmtId="0" fontId="37" fillId="0" borderId="0" xfId="8" applyFont="1" applyBorder="1" applyAlignment="1">
      <alignment horizontal="right" vertical="center"/>
    </xf>
    <xf numFmtId="0" fontId="26" fillId="0" borderId="0" xfId="8" applyFont="1"/>
    <xf numFmtId="0" fontId="37" fillId="0" borderId="0" xfId="8" applyFont="1" applyAlignment="1">
      <alignment horizontal="center"/>
    </xf>
    <xf numFmtId="2" fontId="30" fillId="5" borderId="2" xfId="8" applyNumberFormat="1" applyFont="1" applyFill="1" applyBorder="1" applyAlignment="1">
      <alignment horizontal="center" vertical="center" wrapText="1"/>
    </xf>
    <xf numFmtId="0" fontId="39" fillId="5" borderId="2" xfId="8" applyFont="1" applyFill="1" applyBorder="1" applyAlignment="1">
      <alignment horizontal="center"/>
    </xf>
    <xf numFmtId="2" fontId="40" fillId="5" borderId="2" xfId="8" applyNumberFormat="1" applyFont="1" applyFill="1" applyBorder="1" applyAlignment="1">
      <alignment horizontal="center" vertical="center" wrapText="1"/>
    </xf>
    <xf numFmtId="0" fontId="40" fillId="5" borderId="2" xfId="8" applyFont="1" applyFill="1" applyBorder="1" applyAlignment="1">
      <alignment horizontal="center" vertical="center" wrapText="1"/>
    </xf>
    <xf numFmtId="49" fontId="40" fillId="5" borderId="2" xfId="8" applyNumberFormat="1" applyFont="1" applyFill="1" applyBorder="1" applyAlignment="1">
      <alignment horizontal="center" vertical="center" wrapText="1"/>
    </xf>
    <xf numFmtId="0" fontId="39" fillId="0" borderId="0" xfId="8" applyFont="1"/>
    <xf numFmtId="0" fontId="39" fillId="0" borderId="0" xfId="8" applyFont="1" applyAlignment="1">
      <alignment horizontal="center"/>
    </xf>
    <xf numFmtId="0" fontId="37" fillId="0" borderId="2" xfId="8" applyFont="1" applyBorder="1" applyAlignment="1">
      <alignment horizontal="center" vertical="center"/>
    </xf>
    <xf numFmtId="0" fontId="37" fillId="0" borderId="2" xfId="8" applyFont="1" applyBorder="1" applyAlignment="1">
      <alignment horizontal="left" vertical="center"/>
    </xf>
    <xf numFmtId="4" fontId="37" fillId="0" borderId="2" xfId="9" applyNumberFormat="1" applyFont="1" applyBorder="1" applyAlignment="1">
      <alignment horizontal="right" vertical="center"/>
    </xf>
    <xf numFmtId="4" fontId="37" fillId="0" borderId="2" xfId="9" applyNumberFormat="1" applyFont="1" applyFill="1" applyBorder="1" applyAlignment="1">
      <alignment horizontal="right" vertical="center"/>
    </xf>
    <xf numFmtId="2" fontId="41" fillId="7" borderId="2" xfId="8" applyNumberFormat="1" applyFont="1" applyFill="1" applyBorder="1" applyAlignment="1">
      <alignment vertical="center" wrapText="1"/>
    </xf>
    <xf numFmtId="4" fontId="41" fillId="7" borderId="2" xfId="8" applyNumberFormat="1" applyFont="1" applyFill="1" applyBorder="1" applyAlignment="1">
      <alignment vertical="center" wrapText="1"/>
    </xf>
    <xf numFmtId="0" fontId="42" fillId="0" borderId="0" xfId="8" applyFont="1"/>
    <xf numFmtId="2" fontId="41" fillId="0" borderId="0" xfId="8" applyNumberFormat="1" applyFont="1" applyFill="1" applyBorder="1" applyAlignment="1">
      <alignment vertical="center" wrapText="1"/>
    </xf>
    <xf numFmtId="4" fontId="41" fillId="0" borderId="0" xfId="8" applyNumberFormat="1" applyFont="1" applyFill="1" applyBorder="1" applyAlignment="1">
      <alignment vertical="center" wrapText="1"/>
    </xf>
    <xf numFmtId="0" fontId="42" fillId="0" borderId="0" xfId="8" applyFont="1" applyFill="1"/>
    <xf numFmtId="0" fontId="41" fillId="0" borderId="0" xfId="8" applyFont="1"/>
    <xf numFmtId="0" fontId="37" fillId="0" borderId="0" xfId="8" applyFont="1"/>
    <xf numFmtId="49" fontId="37" fillId="0" borderId="0" xfId="7" applyNumberFormat="1" applyFont="1" applyAlignment="1">
      <alignment vertical="top"/>
    </xf>
    <xf numFmtId="49" fontId="37" fillId="0" borderId="0" xfId="7" applyNumberFormat="1" applyFont="1" applyAlignment="1">
      <alignment vertical="top" wrapText="1"/>
    </xf>
    <xf numFmtId="0" fontId="41" fillId="0" borderId="0" xfId="7" applyFont="1"/>
    <xf numFmtId="0" fontId="37" fillId="0" borderId="0" xfId="7" applyFont="1" applyAlignment="1"/>
    <xf numFmtId="0" fontId="37" fillId="0" borderId="0" xfId="7" applyFont="1"/>
    <xf numFmtId="0" fontId="26" fillId="0" borderId="0" xfId="8" applyFont="1" applyBorder="1" applyAlignment="1">
      <alignment vertical="center"/>
    </xf>
    <xf numFmtId="0" fontId="37" fillId="0" borderId="0" xfId="7" applyFont="1" applyAlignment="1">
      <alignment horizontal="left" vertical="top"/>
    </xf>
    <xf numFmtId="0" fontId="44" fillId="0" borderId="0" xfId="8" applyFont="1"/>
    <xf numFmtId="0" fontId="45" fillId="0" borderId="0" xfId="8" applyFont="1"/>
    <xf numFmtId="0" fontId="45" fillId="0" borderId="0" xfId="7" applyFont="1"/>
    <xf numFmtId="0" fontId="36" fillId="0" borderId="0" xfId="7" applyFont="1"/>
    <xf numFmtId="0" fontId="19" fillId="0" borderId="0" xfId="0" applyFont="1" applyFill="1" applyBorder="1" applyAlignment="1" applyProtection="1">
      <alignment vertical="center" wrapText="1"/>
    </xf>
    <xf numFmtId="0" fontId="18" fillId="3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/>
    </xf>
    <xf numFmtId="0" fontId="37" fillId="0" borderId="0" xfId="8" applyFont="1" applyBorder="1" applyAlignment="1">
      <alignment horizontal="center" vertical="center"/>
    </xf>
    <xf numFmtId="0" fontId="19" fillId="0" borderId="2" xfId="8" applyFont="1" applyBorder="1" applyAlignment="1">
      <alignment horizontal="center" vertical="center"/>
    </xf>
    <xf numFmtId="0" fontId="19" fillId="0" borderId="0" xfId="8" applyFont="1" applyBorder="1" applyAlignment="1">
      <alignment horizontal="center" vertical="center"/>
    </xf>
    <xf numFmtId="2" fontId="19" fillId="0" borderId="0" xfId="8" applyNumberFormat="1" applyFont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/>
    </xf>
    <xf numFmtId="1" fontId="22" fillId="0" borderId="2" xfId="0" applyNumberFormat="1" applyFont="1" applyFill="1" applyBorder="1" applyAlignment="1" applyProtection="1">
      <alignment horizontal="center" vertical="center"/>
    </xf>
    <xf numFmtId="0" fontId="40" fillId="5" borderId="2" xfId="8" applyFont="1" applyFill="1" applyBorder="1" applyAlignment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46" fillId="0" borderId="0" xfId="15" applyFont="1" applyFill="1" applyBorder="1" applyAlignment="1">
      <alignment horizontal="center" wrapText="1"/>
    </xf>
    <xf numFmtId="0" fontId="47" fillId="0" borderId="0" xfId="15" applyFont="1" applyFill="1" applyBorder="1" applyAlignment="1">
      <alignment wrapText="1"/>
    </xf>
    <xf numFmtId="0" fontId="47" fillId="0" borderId="0" xfId="15" applyFont="1" applyFill="1" applyBorder="1" applyAlignment="1">
      <alignment vertical="center" wrapText="1"/>
    </xf>
    <xf numFmtId="0" fontId="48" fillId="0" borderId="0" xfId="15" applyFont="1" applyFill="1" applyBorder="1" applyAlignment="1">
      <alignment wrapText="1"/>
    </xf>
    <xf numFmtId="0" fontId="49" fillId="0" borderId="0" xfId="15" applyFont="1" applyFill="1" applyBorder="1" applyAlignment="1">
      <alignment vertical="center" wrapText="1"/>
    </xf>
    <xf numFmtId="0" fontId="50" fillId="0" borderId="0" xfId="15" applyFont="1" applyFill="1" applyBorder="1" applyAlignment="1">
      <alignment horizontal="right" wrapText="1"/>
    </xf>
    <xf numFmtId="0" fontId="50" fillId="0" borderId="0" xfId="15" applyFont="1" applyFill="1" applyBorder="1" applyAlignment="1">
      <alignment wrapText="1"/>
    </xf>
    <xf numFmtId="0" fontId="47" fillId="0" borderId="19" xfId="15" applyFont="1" applyFill="1" applyBorder="1" applyAlignment="1">
      <alignment vertical="center" wrapText="1"/>
    </xf>
    <xf numFmtId="0" fontId="51" fillId="0" borderId="0" xfId="15" applyFont="1" applyFill="1" applyBorder="1" applyAlignment="1">
      <alignment wrapText="1"/>
    </xf>
    <xf numFmtId="0" fontId="1" fillId="0" borderId="0" xfId="15" applyFill="1" applyBorder="1"/>
    <xf numFmtId="0" fontId="50" fillId="0" borderId="0" xfId="15" applyFont="1" applyFill="1" applyBorder="1" applyAlignment="1">
      <alignment vertical="center" wrapText="1"/>
    </xf>
    <xf numFmtId="0" fontId="52" fillId="0" borderId="0" xfId="15" applyFont="1" applyFill="1" applyBorder="1" applyAlignment="1">
      <alignment horizontal="center" vertical="center" textRotation="90" wrapText="1"/>
    </xf>
    <xf numFmtId="0" fontId="53" fillId="0" borderId="0" xfId="15" applyFont="1" applyFill="1" applyBorder="1" applyAlignment="1">
      <alignment horizontal="center" vertical="center" textRotation="90" wrapText="1"/>
    </xf>
    <xf numFmtId="0" fontId="48" fillId="0" borderId="0" xfId="15" applyFont="1" applyFill="1" applyBorder="1" applyAlignment="1">
      <alignment horizontal="center" vertical="center" wrapText="1"/>
    </xf>
    <xf numFmtId="0" fontId="54" fillId="0" borderId="0" xfId="15" applyFont="1" applyFill="1" applyBorder="1" applyAlignment="1">
      <alignment horizontal="center" vertical="center" textRotation="90" wrapText="1"/>
    </xf>
    <xf numFmtId="9" fontId="53" fillId="8" borderId="19" xfId="15" applyNumberFormat="1" applyFont="1" applyFill="1" applyBorder="1" applyAlignment="1">
      <alignment horizontal="left" vertical="center" wrapText="1"/>
    </xf>
    <xf numFmtId="9" fontId="53" fillId="8" borderId="19" xfId="15" applyNumberFormat="1" applyFont="1" applyFill="1" applyBorder="1" applyAlignment="1">
      <alignment horizontal="center" vertical="center" wrapText="1"/>
    </xf>
    <xf numFmtId="0" fontId="1" fillId="0" borderId="0" xfId="15" applyFill="1" applyBorder="1" applyAlignment="1">
      <alignment vertical="center"/>
    </xf>
    <xf numFmtId="0" fontId="1" fillId="0" borderId="0" xfId="15" applyBorder="1" applyAlignment="1">
      <alignment horizontal="center" vertical="center" textRotation="90" wrapText="1"/>
    </xf>
    <xf numFmtId="0" fontId="53" fillId="9" borderId="22" xfId="15" applyFont="1" applyFill="1" applyBorder="1" applyAlignment="1">
      <alignment horizontal="justify" vertical="center" wrapText="1"/>
    </xf>
    <xf numFmtId="9" fontId="53" fillId="9" borderId="19" xfId="15" applyNumberFormat="1" applyFont="1" applyFill="1" applyBorder="1" applyAlignment="1">
      <alignment horizontal="center" vertical="center" wrapText="1"/>
    </xf>
    <xf numFmtId="0" fontId="55" fillId="0" borderId="21" xfId="15" applyFont="1" applyFill="1" applyBorder="1" applyAlignment="1">
      <alignment horizontal="left" vertical="center" wrapText="1"/>
    </xf>
    <xf numFmtId="0" fontId="47" fillId="0" borderId="19" xfId="15" applyFont="1" applyFill="1" applyBorder="1" applyAlignment="1">
      <alignment horizontal="center" vertical="center" wrapText="1"/>
    </xf>
    <xf numFmtId="0" fontId="55" fillId="0" borderId="20" xfId="15" applyFont="1" applyFill="1" applyBorder="1" applyAlignment="1">
      <alignment horizontal="center" vertical="center"/>
    </xf>
    <xf numFmtId="9" fontId="53" fillId="9" borderId="21" xfId="15" applyNumberFormat="1" applyFont="1" applyFill="1" applyBorder="1" applyAlignment="1">
      <alignment horizontal="center" vertical="center"/>
    </xf>
    <xf numFmtId="0" fontId="55" fillId="0" borderId="22" xfId="15" applyFont="1" applyFill="1" applyBorder="1" applyAlignment="1">
      <alignment horizontal="left" vertical="center" wrapText="1"/>
    </xf>
    <xf numFmtId="0" fontId="55" fillId="0" borderId="19" xfId="15" applyFont="1" applyFill="1" applyBorder="1" applyAlignment="1">
      <alignment horizontal="center" vertical="center"/>
    </xf>
    <xf numFmtId="0" fontId="55" fillId="0" borderId="0" xfId="15" applyFont="1" applyFill="1" applyBorder="1" applyAlignment="1">
      <alignment horizontal="left" indent="5"/>
    </xf>
    <xf numFmtId="0" fontId="58" fillId="0" borderId="0" xfId="15" applyFont="1" applyFill="1" applyBorder="1" applyAlignment="1">
      <alignment horizontal="left" indent="5"/>
    </xf>
    <xf numFmtId="0" fontId="55" fillId="0" borderId="0" xfId="15" applyFont="1" applyFill="1" applyBorder="1" applyAlignment="1">
      <alignment horizontal="center" vertical="center"/>
    </xf>
    <xf numFmtId="0" fontId="55" fillId="0" borderId="21" xfId="15" applyFont="1" applyFill="1" applyBorder="1" applyAlignment="1">
      <alignment horizontal="left" vertical="center"/>
    </xf>
    <xf numFmtId="0" fontId="48" fillId="0" borderId="0" xfId="15" applyFont="1" applyFill="1" applyBorder="1" applyAlignment="1">
      <alignment horizontal="center" wrapText="1"/>
    </xf>
    <xf numFmtId="9" fontId="53" fillId="8" borderId="19" xfId="15" applyNumberFormat="1" applyFont="1" applyFill="1" applyBorder="1" applyAlignment="1">
      <alignment horizontal="center" vertical="center"/>
    </xf>
    <xf numFmtId="9" fontId="53" fillId="9" borderId="19" xfId="15" applyNumberFormat="1" applyFont="1" applyFill="1" applyBorder="1" applyAlignment="1">
      <alignment horizontal="center" vertical="center"/>
    </xf>
    <xf numFmtId="0" fontId="55" fillId="0" borderId="0" xfId="15" applyFont="1" applyFill="1" applyBorder="1" applyAlignment="1">
      <alignment horizontal="left" vertical="top" wrapText="1" indent="5"/>
    </xf>
    <xf numFmtId="0" fontId="58" fillId="0" borderId="0" xfId="15" applyFont="1" applyFill="1" applyBorder="1" applyAlignment="1">
      <alignment horizontal="left" vertical="top" wrapText="1" indent="5"/>
    </xf>
    <xf numFmtId="0" fontId="54" fillId="0" borderId="0" xfId="15" applyFont="1" applyFill="1" applyBorder="1" applyAlignment="1">
      <alignment horizontal="center" vertical="center" textRotation="90"/>
    </xf>
    <xf numFmtId="0" fontId="1" fillId="0" borderId="0" xfId="15" applyBorder="1" applyAlignment="1">
      <alignment horizontal="center" vertical="center" textRotation="90"/>
    </xf>
    <xf numFmtId="1" fontId="47" fillId="0" borderId="19" xfId="15" applyNumberFormat="1" applyFont="1" applyFill="1" applyBorder="1" applyAlignment="1">
      <alignment horizontal="center" vertical="center" wrapText="1"/>
    </xf>
    <xf numFmtId="1" fontId="55" fillId="0" borderId="19" xfId="15" applyNumberFormat="1" applyFont="1" applyFill="1" applyBorder="1" applyAlignment="1">
      <alignment horizontal="center" vertical="center"/>
    </xf>
    <xf numFmtId="0" fontId="59" fillId="0" borderId="0" xfId="15" applyFont="1" applyFill="1" applyBorder="1" applyAlignment="1">
      <alignment horizontal="left" vertical="top" wrapText="1"/>
    </xf>
    <xf numFmtId="0" fontId="53" fillId="9" borderId="19" xfId="15" applyFont="1" applyFill="1" applyBorder="1" applyAlignment="1">
      <alignment horizontal="justify" vertical="center" wrapText="1"/>
    </xf>
    <xf numFmtId="0" fontId="55" fillId="0" borderId="0" xfId="15" applyFont="1" applyFill="1" applyBorder="1" applyAlignment="1">
      <alignment horizontal="left" vertical="top" wrapText="1" indent="6"/>
    </xf>
    <xf numFmtId="0" fontId="58" fillId="0" borderId="0" xfId="15" applyFont="1" applyFill="1" applyBorder="1" applyAlignment="1">
      <alignment horizontal="left" vertical="top" wrapText="1" indent="6"/>
    </xf>
    <xf numFmtId="0" fontId="48" fillId="0" borderId="0" xfId="15" applyFont="1" applyFill="1" applyBorder="1" applyAlignment="1">
      <alignment horizontal="left" vertical="center" wrapText="1"/>
    </xf>
    <xf numFmtId="0" fontId="62" fillId="0" borderId="0" xfId="15" applyFont="1" applyFill="1" applyBorder="1" applyAlignment="1">
      <alignment horizontal="center" wrapText="1"/>
    </xf>
    <xf numFmtId="0" fontId="63" fillId="0" borderId="0" xfId="15" applyFont="1" applyFill="1" applyBorder="1" applyAlignment="1">
      <alignment horizontal="right" vertical="center" wrapText="1"/>
    </xf>
    <xf numFmtId="0" fontId="63" fillId="0" borderId="0" xfId="15" applyFont="1" applyFill="1" applyBorder="1" applyAlignment="1">
      <alignment horizontal="right" vertical="center"/>
    </xf>
    <xf numFmtId="0" fontId="64" fillId="0" borderId="0" xfId="15" applyFont="1" applyFill="1" applyBorder="1" applyAlignment="1">
      <alignment horizontal="center" vertical="center" textRotation="90" wrapText="1"/>
    </xf>
    <xf numFmtId="0" fontId="66" fillId="0" borderId="0" xfId="15" applyFont="1" applyBorder="1" applyAlignment="1">
      <alignment horizontal="center" vertical="center" textRotation="90" wrapText="1"/>
    </xf>
    <xf numFmtId="0" fontId="65" fillId="0" borderId="19" xfId="15" applyFont="1" applyFill="1" applyBorder="1" applyAlignment="1">
      <alignment vertical="center" textRotation="90"/>
    </xf>
    <xf numFmtId="0" fontId="63" fillId="0" borderId="0" xfId="15" applyFont="1" applyFill="1" applyBorder="1" applyAlignment="1">
      <alignment horizontal="center" vertical="center" wrapText="1"/>
    </xf>
    <xf numFmtId="0" fontId="46" fillId="0" borderId="19" xfId="15" applyFont="1" applyFill="1" applyBorder="1" applyAlignment="1">
      <alignment horizontal="left" vertical="center" wrapText="1"/>
    </xf>
    <xf numFmtId="0" fontId="18" fillId="0" borderId="6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/>
    </xf>
    <xf numFmtId="0" fontId="15" fillId="0" borderId="2" xfId="0" applyFont="1" applyFill="1" applyBorder="1" applyAlignment="1" applyProtection="1"/>
    <xf numFmtId="0" fontId="18" fillId="0" borderId="2" xfId="0" applyFont="1" applyFill="1" applyBorder="1" applyAlignment="1" applyProtection="1">
      <alignment horizontal="center"/>
    </xf>
    <xf numFmtId="0" fontId="67" fillId="0" borderId="0" xfId="0" applyFont="1"/>
    <xf numFmtId="0" fontId="30" fillId="5" borderId="0" xfId="0" applyFont="1" applyFill="1" applyAlignment="1">
      <alignment horizontal="left" vertical="center"/>
    </xf>
    <xf numFmtId="0" fontId="14" fillId="4" borderId="0" xfId="0" applyFont="1" applyFill="1" applyBorder="1" applyAlignment="1">
      <alignment horizontal="center" vertical="center"/>
    </xf>
    <xf numFmtId="2" fontId="19" fillId="0" borderId="3" xfId="8" applyNumberFormat="1" applyFont="1" applyFill="1" applyBorder="1" applyAlignment="1">
      <alignment horizontal="center" vertical="center"/>
    </xf>
    <xf numFmtId="2" fontId="19" fillId="0" borderId="4" xfId="8" applyNumberFormat="1" applyFont="1" applyFill="1" applyBorder="1" applyAlignment="1">
      <alignment horizontal="center" vertical="center"/>
    </xf>
    <xf numFmtId="2" fontId="19" fillId="0" borderId="5" xfId="8" applyNumberFormat="1" applyFont="1" applyFill="1" applyBorder="1" applyAlignment="1">
      <alignment horizontal="center" vertical="center"/>
    </xf>
    <xf numFmtId="2" fontId="40" fillId="5" borderId="0" xfId="8" applyNumberFormat="1" applyFont="1" applyFill="1" applyBorder="1" applyAlignment="1">
      <alignment horizontal="center" vertical="center" wrapText="1"/>
    </xf>
    <xf numFmtId="2" fontId="40" fillId="5" borderId="6" xfId="8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/>
    </xf>
    <xf numFmtId="0" fontId="15" fillId="0" borderId="9" xfId="0" applyFont="1" applyFill="1" applyBorder="1" applyAlignment="1" applyProtection="1">
      <alignment horizontal="center"/>
    </xf>
    <xf numFmtId="2" fontId="19" fillId="0" borderId="3" xfId="8" applyNumberFormat="1" applyFont="1" applyBorder="1" applyAlignment="1">
      <alignment horizontal="center" vertical="center"/>
    </xf>
    <xf numFmtId="2" fontId="19" fillId="0" borderId="5" xfId="8" applyNumberFormat="1" applyFont="1" applyBorder="1" applyAlignment="1">
      <alignment horizontal="center" vertical="center"/>
    </xf>
    <xf numFmtId="2" fontId="19" fillId="0" borderId="4" xfId="8" applyNumberFormat="1" applyFont="1" applyBorder="1" applyAlignment="1">
      <alignment horizontal="center" vertical="center"/>
    </xf>
    <xf numFmtId="0" fontId="40" fillId="5" borderId="11" xfId="8" applyFont="1" applyFill="1" applyBorder="1" applyAlignment="1">
      <alignment horizontal="center" vertical="center"/>
    </xf>
    <xf numFmtId="0" fontId="40" fillId="5" borderId="0" xfId="8" applyFont="1" applyFill="1" applyBorder="1" applyAlignment="1">
      <alignment horizontal="center" vertical="center"/>
    </xf>
    <xf numFmtId="0" fontId="40" fillId="5" borderId="6" xfId="8" applyFont="1" applyFill="1" applyBorder="1" applyAlignment="1">
      <alignment horizontal="center" vertical="center"/>
    </xf>
    <xf numFmtId="0" fontId="15" fillId="0" borderId="12" xfId="0" applyFont="1" applyFill="1" applyBorder="1" applyAlignment="1" applyProtection="1">
      <alignment horizontal="left"/>
    </xf>
    <xf numFmtId="0" fontId="15" fillId="0" borderId="7" xfId="0" applyFont="1" applyFill="1" applyBorder="1" applyAlignment="1" applyProtection="1">
      <alignment horizontal="left"/>
    </xf>
    <xf numFmtId="0" fontId="15" fillId="0" borderId="13" xfId="0" applyFont="1" applyFill="1" applyBorder="1" applyAlignment="1" applyProtection="1">
      <alignment horizontal="left"/>
    </xf>
    <xf numFmtId="0" fontId="14" fillId="4" borderId="0" xfId="0" applyFont="1" applyFill="1" applyBorder="1" applyAlignment="1" applyProtection="1">
      <alignment horizontal="center" vertical="center"/>
    </xf>
    <xf numFmtId="0" fontId="28" fillId="5" borderId="0" xfId="0" applyFont="1" applyFill="1" applyBorder="1" applyAlignment="1" applyProtection="1">
      <alignment horizontal="left" vertical="center"/>
    </xf>
    <xf numFmtId="166" fontId="19" fillId="0" borderId="3" xfId="0" applyNumberFormat="1" applyFont="1" applyFill="1" applyBorder="1" applyAlignment="1" applyProtection="1">
      <alignment horizontal="center" vertical="center"/>
    </xf>
    <xf numFmtId="166" fontId="19" fillId="0" borderId="4" xfId="0" applyNumberFormat="1" applyFont="1" applyFill="1" applyBorder="1" applyAlignment="1" applyProtection="1">
      <alignment horizontal="center" vertical="center"/>
    </xf>
    <xf numFmtId="166" fontId="19" fillId="0" borderId="5" xfId="0" applyNumberFormat="1" applyFont="1" applyFill="1" applyBorder="1" applyAlignment="1" applyProtection="1">
      <alignment horizontal="center" vertical="center"/>
    </xf>
    <xf numFmtId="168" fontId="19" fillId="0" borderId="3" xfId="0" applyNumberFormat="1" applyFont="1" applyFill="1" applyBorder="1" applyAlignment="1" applyProtection="1">
      <alignment horizontal="center" vertical="center"/>
    </xf>
    <xf numFmtId="168" fontId="19" fillId="0" borderId="4" xfId="0" applyNumberFormat="1" applyFont="1" applyFill="1" applyBorder="1" applyAlignment="1" applyProtection="1">
      <alignment horizontal="center" vertical="center"/>
    </xf>
    <xf numFmtId="168" fontId="19" fillId="0" borderId="5" xfId="0" applyNumberFormat="1" applyFont="1" applyFill="1" applyBorder="1" applyAlignment="1" applyProtection="1">
      <alignment horizontal="center" vertical="center"/>
    </xf>
    <xf numFmtId="4" fontId="19" fillId="0" borderId="3" xfId="0" applyNumberFormat="1" applyFont="1" applyFill="1" applyBorder="1" applyAlignment="1" applyProtection="1">
      <alignment horizontal="right" vertical="center"/>
    </xf>
    <xf numFmtId="4" fontId="19" fillId="0" borderId="4" xfId="0" applyNumberFormat="1" applyFont="1" applyFill="1" applyBorder="1" applyAlignment="1" applyProtection="1">
      <alignment horizontal="right" vertical="center"/>
    </xf>
    <xf numFmtId="4" fontId="19" fillId="0" borderId="5" xfId="0" applyNumberFormat="1" applyFont="1" applyFill="1" applyBorder="1" applyAlignment="1" applyProtection="1">
      <alignment horizontal="right" vertical="center"/>
    </xf>
    <xf numFmtId="4" fontId="19" fillId="0" borderId="2" xfId="0" applyNumberFormat="1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0" fontId="22" fillId="6" borderId="2" xfId="0" applyFont="1" applyFill="1" applyBorder="1" applyAlignment="1" applyProtection="1">
      <alignment horizontal="center" vertical="center"/>
    </xf>
    <xf numFmtId="0" fontId="22" fillId="6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left" vertical="center"/>
    </xf>
    <xf numFmtId="0" fontId="19" fillId="0" borderId="4" xfId="0" applyFont="1" applyFill="1" applyBorder="1" applyAlignment="1" applyProtection="1">
      <alignment horizontal="left" vertical="center"/>
    </xf>
    <xf numFmtId="0" fontId="19" fillId="0" borderId="5" xfId="0" applyFont="1" applyFill="1" applyBorder="1" applyAlignment="1" applyProtection="1">
      <alignment horizontal="left" vertical="center"/>
    </xf>
    <xf numFmtId="0" fontId="21" fillId="0" borderId="3" xfId="0" applyFont="1" applyFill="1" applyBorder="1" applyAlignment="1" applyProtection="1">
      <alignment horizontal="left" vertical="center" wrapText="1"/>
    </xf>
    <xf numFmtId="0" fontId="21" fillId="0" borderId="4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left" vertical="center" wrapText="1"/>
    </xf>
    <xf numFmtId="0" fontId="65" fillId="0" borderId="19" xfId="15" applyFont="1" applyFill="1" applyBorder="1" applyAlignment="1">
      <alignment horizontal="center" vertical="center" textRotation="90" wrapText="1"/>
    </xf>
    <xf numFmtId="0" fontId="53" fillId="3" borderId="16" xfId="15" applyFont="1" applyFill="1" applyBorder="1" applyAlignment="1">
      <alignment horizontal="left" vertical="top" wrapText="1"/>
    </xf>
    <xf numFmtId="0" fontId="55" fillId="3" borderId="17" xfId="15" applyFont="1" applyFill="1" applyBorder="1" applyAlignment="1">
      <alignment horizontal="left" vertical="top"/>
    </xf>
    <xf numFmtId="0" fontId="55" fillId="3" borderId="18" xfId="15" applyFont="1" applyFill="1" applyBorder="1" applyAlignment="1">
      <alignment horizontal="left" vertical="top"/>
    </xf>
    <xf numFmtId="0" fontId="65" fillId="0" borderId="20" xfId="15" applyFont="1" applyFill="1" applyBorder="1" applyAlignment="1">
      <alignment horizontal="center" vertical="center" textRotation="90" wrapText="1"/>
    </xf>
    <xf numFmtId="0" fontId="65" fillId="0" borderId="21" xfId="15" applyFont="1" applyFill="1" applyBorder="1" applyAlignment="1">
      <alignment horizontal="center" vertical="center" textRotation="90" wrapText="1"/>
    </xf>
    <xf numFmtId="0" fontId="65" fillId="0" borderId="22" xfId="15" applyFont="1" applyFill="1" applyBorder="1" applyAlignment="1">
      <alignment horizontal="center" vertical="center" textRotation="90" wrapText="1"/>
    </xf>
    <xf numFmtId="0" fontId="59" fillId="0" borderId="1" xfId="15" applyFont="1" applyFill="1" applyBorder="1" applyAlignment="1">
      <alignment horizontal="center" vertical="top" wrapText="1"/>
    </xf>
    <xf numFmtId="0" fontId="65" fillId="0" borderId="20" xfId="15" applyFont="1" applyFill="1" applyBorder="1" applyAlignment="1">
      <alignment horizontal="center" vertical="center" textRotation="90"/>
    </xf>
    <xf numFmtId="0" fontId="65" fillId="0" borderId="21" xfId="15" applyFont="1" applyFill="1" applyBorder="1" applyAlignment="1">
      <alignment horizontal="center" vertical="center" textRotation="90"/>
    </xf>
    <xf numFmtId="0" fontId="65" fillId="0" borderId="22" xfId="15" applyFont="1" applyFill="1" applyBorder="1" applyAlignment="1">
      <alignment horizontal="center" vertical="center" textRotation="90"/>
    </xf>
    <xf numFmtId="0" fontId="53" fillId="0" borderId="16" xfId="15" applyFont="1" applyFill="1" applyBorder="1" applyAlignment="1">
      <alignment horizontal="left" vertical="top" wrapText="1"/>
    </xf>
    <xf numFmtId="0" fontId="55" fillId="0" borderId="17" xfId="15" applyFont="1" applyFill="1" applyBorder="1" applyAlignment="1">
      <alignment horizontal="left" vertical="top"/>
    </xf>
    <xf numFmtId="0" fontId="55" fillId="0" borderId="18" xfId="15" applyFont="1" applyFill="1" applyBorder="1" applyAlignment="1">
      <alignment horizontal="left" vertical="top"/>
    </xf>
    <xf numFmtId="0" fontId="53" fillId="0" borderId="1" xfId="15" applyFont="1" applyFill="1" applyBorder="1" applyAlignment="1">
      <alignment horizontal="center" wrapText="1"/>
    </xf>
    <xf numFmtId="0" fontId="56" fillId="0" borderId="1" xfId="15" applyFont="1" applyFill="1" applyBorder="1" applyAlignment="1">
      <alignment horizontal="center" wrapText="1"/>
    </xf>
    <xf numFmtId="0" fontId="55" fillId="0" borderId="16" xfId="15" applyFont="1" applyFill="1" applyBorder="1" applyAlignment="1">
      <alignment horizontal="left" vertical="top" wrapText="1"/>
    </xf>
    <xf numFmtId="0" fontId="61" fillId="0" borderId="0" xfId="15" applyFont="1" applyFill="1" applyBorder="1" applyAlignment="1">
      <alignment horizontal="center" vertical="center" wrapText="1"/>
    </xf>
    <xf numFmtId="0" fontId="47" fillId="0" borderId="16" xfId="15" applyFont="1" applyFill="1" applyBorder="1" applyAlignment="1">
      <alignment horizontal="left" vertical="center" wrapText="1"/>
    </xf>
    <xf numFmtId="0" fontId="47" fillId="0" borderId="17" xfId="15" applyFont="1" applyFill="1" applyBorder="1" applyAlignment="1">
      <alignment horizontal="left" vertical="center" wrapText="1"/>
    </xf>
    <xf numFmtId="0" fontId="47" fillId="0" borderId="18" xfId="15" applyFont="1" applyFill="1" applyBorder="1" applyAlignment="1">
      <alignment horizontal="left" vertical="center" wrapText="1"/>
    </xf>
    <xf numFmtId="0" fontId="63" fillId="0" borderId="19" xfId="15" applyFont="1" applyFill="1" applyBorder="1" applyAlignment="1">
      <alignment horizontal="center" vertical="center" wrapText="1"/>
    </xf>
    <xf numFmtId="0" fontId="21" fillId="0" borderId="11" xfId="0" applyFont="1" applyFill="1" applyBorder="1" applyAlignment="1" applyProtection="1">
      <alignment horizontal="left" vertical="center" wrapText="1"/>
    </xf>
    <xf numFmtId="0" fontId="21" fillId="0" borderId="0" xfId="0" applyFont="1" applyFill="1" applyBorder="1" applyAlignment="1" applyProtection="1">
      <alignment horizontal="left" vertical="center" wrapText="1"/>
    </xf>
    <xf numFmtId="0" fontId="19" fillId="0" borderId="8" xfId="0" applyFont="1" applyFill="1" applyBorder="1" applyAlignment="1" applyProtection="1">
      <alignment horizontal="left" vertical="top" wrapText="1"/>
    </xf>
    <xf numFmtId="0" fontId="19" fillId="0" borderId="9" xfId="0" applyFont="1" applyFill="1" applyBorder="1" applyAlignment="1" applyProtection="1">
      <alignment horizontal="left" vertical="top" wrapText="1"/>
    </xf>
    <xf numFmtId="0" fontId="19" fillId="0" borderId="10" xfId="0" applyFont="1" applyFill="1" applyBorder="1" applyAlignment="1" applyProtection="1">
      <alignment horizontal="left" vertical="top" wrapText="1"/>
    </xf>
    <xf numFmtId="0" fontId="19" fillId="0" borderId="1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19" fillId="0" borderId="7" xfId="0" applyFont="1" applyFill="1" applyBorder="1" applyAlignment="1" applyProtection="1">
      <alignment horizontal="left" vertical="top" wrapText="1"/>
    </xf>
    <xf numFmtId="0" fontId="19" fillId="0" borderId="13" xfId="0" applyFont="1" applyFill="1" applyBorder="1" applyAlignment="1" applyProtection="1">
      <alignment horizontal="left" vertical="top" wrapText="1"/>
    </xf>
    <xf numFmtId="0" fontId="40" fillId="5" borderId="3" xfId="8" applyFont="1" applyFill="1" applyBorder="1" applyAlignment="1">
      <alignment horizontal="center" vertical="center" wrapText="1"/>
    </xf>
    <xf numFmtId="0" fontId="40" fillId="5" borderId="4" xfId="8" applyFont="1" applyFill="1" applyBorder="1" applyAlignment="1">
      <alignment horizontal="center" vertical="center" wrapText="1"/>
    </xf>
    <xf numFmtId="0" fontId="40" fillId="5" borderId="5" xfId="8" applyFont="1" applyFill="1" applyBorder="1" applyAlignment="1">
      <alignment horizontal="center" vertical="center" wrapText="1"/>
    </xf>
    <xf numFmtId="0" fontId="40" fillId="5" borderId="15" xfId="8" applyFont="1" applyFill="1" applyBorder="1" applyAlignment="1">
      <alignment horizontal="center" vertical="center" wrapText="1"/>
    </xf>
    <xf numFmtId="0" fontId="40" fillId="5" borderId="14" xfId="8" applyFont="1" applyFill="1" applyBorder="1" applyAlignment="1">
      <alignment horizontal="center" vertical="center" wrapText="1"/>
    </xf>
    <xf numFmtId="0" fontId="40" fillId="5" borderId="8" xfId="8" applyFont="1" applyFill="1" applyBorder="1" applyAlignment="1">
      <alignment horizontal="center" vertical="center"/>
    </xf>
    <xf numFmtId="0" fontId="40" fillId="5" borderId="10" xfId="8" applyFont="1" applyFill="1" applyBorder="1" applyAlignment="1">
      <alignment horizontal="center" vertical="center"/>
    </xf>
    <xf numFmtId="0" fontId="40" fillId="5" borderId="12" xfId="8" applyFont="1" applyFill="1" applyBorder="1" applyAlignment="1">
      <alignment horizontal="center" vertical="center"/>
    </xf>
    <xf numFmtId="0" fontId="40" fillId="5" borderId="13" xfId="8" applyFont="1" applyFill="1" applyBorder="1" applyAlignment="1">
      <alignment horizontal="center" vertical="center"/>
    </xf>
    <xf numFmtId="0" fontId="40" fillId="5" borderId="12" xfId="8" applyFont="1" applyFill="1" applyBorder="1" applyAlignment="1">
      <alignment horizontal="center" vertical="center" wrapText="1"/>
    </xf>
    <xf numFmtId="0" fontId="40" fillId="5" borderId="7" xfId="8" applyFont="1" applyFill="1" applyBorder="1" applyAlignment="1">
      <alignment horizontal="center" vertical="center" wrapText="1"/>
    </xf>
    <xf numFmtId="0" fontId="40" fillId="5" borderId="15" xfId="8" applyFont="1" applyFill="1" applyBorder="1" applyAlignment="1">
      <alignment horizontal="center" vertical="center"/>
    </xf>
    <xf numFmtId="0" fontId="40" fillId="5" borderId="14" xfId="8" applyFont="1" applyFill="1" applyBorder="1" applyAlignment="1">
      <alignment horizontal="center" vertical="center"/>
    </xf>
    <xf numFmtId="0" fontId="40" fillId="5" borderId="23" xfId="8" applyFont="1" applyFill="1" applyBorder="1" applyAlignment="1">
      <alignment horizontal="center" vertical="center" wrapText="1"/>
    </xf>
    <xf numFmtId="0" fontId="15" fillId="0" borderId="12" xfId="0" applyFont="1" applyFill="1" applyBorder="1" applyAlignment="1" applyProtection="1">
      <alignment horizontal="center"/>
    </xf>
    <xf numFmtId="0" fontId="15" fillId="0" borderId="7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left" vertical="top" wrapText="1"/>
    </xf>
    <xf numFmtId="2" fontId="30" fillId="5" borderId="2" xfId="8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 applyProtection="1">
      <alignment horizontal="left" vertical="center" wrapText="1"/>
    </xf>
    <xf numFmtId="0" fontId="19" fillId="0" borderId="25" xfId="0" applyFont="1" applyFill="1" applyBorder="1" applyAlignment="1" applyProtection="1">
      <alignment horizontal="left" vertical="center" wrapText="1"/>
    </xf>
    <xf numFmtId="0" fontId="19" fillId="0" borderId="26" xfId="0" applyFont="1" applyFill="1" applyBorder="1" applyAlignment="1" applyProtection="1">
      <alignment horizontal="left" vertical="center" wrapText="1"/>
    </xf>
    <xf numFmtId="4" fontId="38" fillId="5" borderId="2" xfId="13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3" applyNumberFormat="1" applyFont="1" applyFill="1" applyBorder="1" applyAlignment="1" applyProtection="1">
      <alignment horizontal="center" vertical="center"/>
      <protection locked="0"/>
    </xf>
    <xf numFmtId="0" fontId="19" fillId="2" borderId="8" xfId="0" applyFont="1" applyFill="1" applyBorder="1" applyAlignment="1" applyProtection="1">
      <alignment horizontal="left" vertical="center"/>
    </xf>
    <xf numFmtId="0" fontId="19" fillId="2" borderId="9" xfId="0" applyFont="1" applyFill="1" applyBorder="1" applyAlignment="1" applyProtection="1">
      <alignment horizontal="left" vertical="center"/>
    </xf>
    <xf numFmtId="0" fontId="19" fillId="2" borderId="10" xfId="0" applyFont="1" applyFill="1" applyBorder="1" applyAlignment="1" applyProtection="1">
      <alignment horizontal="left" vertical="center"/>
    </xf>
    <xf numFmtId="0" fontId="19" fillId="2" borderId="11" xfId="0" applyFont="1" applyFill="1" applyBorder="1" applyAlignment="1" applyProtection="1">
      <alignment horizontal="left" vertical="center"/>
    </xf>
    <xf numFmtId="0" fontId="19" fillId="2" borderId="0" xfId="0" applyFont="1" applyFill="1" applyBorder="1" applyAlignment="1" applyProtection="1">
      <alignment horizontal="left" vertical="center"/>
    </xf>
    <xf numFmtId="0" fontId="19" fillId="2" borderId="6" xfId="0" applyFont="1" applyFill="1" applyBorder="1" applyAlignment="1" applyProtection="1">
      <alignment horizontal="left" vertical="center"/>
    </xf>
    <xf numFmtId="0" fontId="19" fillId="2" borderId="12" xfId="0" applyFont="1" applyFill="1" applyBorder="1" applyAlignment="1" applyProtection="1">
      <alignment horizontal="left" vertical="center"/>
    </xf>
    <xf numFmtId="0" fontId="19" fillId="2" borderId="7" xfId="0" applyFont="1" applyFill="1" applyBorder="1" applyAlignment="1" applyProtection="1">
      <alignment horizontal="left" vertical="center"/>
    </xf>
    <xf numFmtId="0" fontId="19" fillId="2" borderId="13" xfId="0" applyFont="1" applyFill="1" applyBorder="1" applyAlignment="1" applyProtection="1">
      <alignment horizontal="left" vertical="center"/>
    </xf>
    <xf numFmtId="0" fontId="19" fillId="0" borderId="3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horizontal="left" vertical="center" wrapText="1"/>
    </xf>
    <xf numFmtId="0" fontId="19" fillId="0" borderId="5" xfId="0" applyFont="1" applyFill="1" applyBorder="1" applyAlignment="1" applyProtection="1">
      <alignment horizontal="left" vertical="center" wrapText="1"/>
    </xf>
  </cellXfs>
  <cellStyles count="16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3 2" xfId="13"/>
    <cellStyle name="Normal 4" xfId="7"/>
    <cellStyle name="Normal 5" xfId="11"/>
    <cellStyle name="Normal 6" xfId="15"/>
    <cellStyle name="Percentagem 2" xfId="3"/>
    <cellStyle name="Percentagem 2 2" xfId="14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9</xdr:col>
      <xdr:colOff>114467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23813</xdr:colOff>
      <xdr:row>0</xdr:row>
      <xdr:rowOff>2</xdr:rowOff>
    </xdr:from>
    <xdr:ext cx="8024812" cy="759200"/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0382"/>
        <a:stretch/>
      </xdr:blipFill>
      <xdr:spPr>
        <a:xfrm>
          <a:off x="23813" y="2"/>
          <a:ext cx="8024812" cy="7592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17066</xdr:colOff>
      <xdr:row>2</xdr:row>
      <xdr:rowOff>52784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607866" cy="4623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A~1.SAN\AppData\Local\Temp\7zO9FCA.tmp\ModeloMemoriaDescritiva_Proje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_Sintese"/>
      <sheetName val="2_Diag"/>
      <sheetName val="3_Enq e Artic"/>
      <sheetName val="4_Objetivos"/>
      <sheetName val="5_Principais entidades"/>
      <sheetName val="6_AçõesMedidas"/>
      <sheetName val="7_AçãoMedida_1"/>
      <sheetName val="7_AçãoMedida_n"/>
      <sheetName val="8_1_OrçamentoGlobal"/>
      <sheetName val="8.2_OrçamentoEquipa"/>
      <sheetName val="9_Indicadores"/>
      <sheetName val="10_Gestão e Aval"/>
      <sheetName val="11_EqTécn"/>
      <sheetName val="12_PlanoComunicacao"/>
    </sheetNames>
    <sheetDataSet>
      <sheetData sheetId="0"/>
      <sheetData sheetId="1">
        <row r="10">
          <cell r="F10"/>
          <cell r="G10"/>
          <cell r="H10"/>
          <cell r="I10"/>
          <cell r="J10"/>
          <cell r="K10"/>
          <cell r="L10"/>
          <cell r="M10"/>
          <cell r="N10"/>
          <cell r="O10"/>
          <cell r="P10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5"/>
  <sheetViews>
    <sheetView showGridLines="0" workbookViewId="0">
      <selection activeCell="M13" sqref="M13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64" t="s">
        <v>11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"/>
      <c r="M6" s="29"/>
      <c r="N6" s="29"/>
      <c r="O6" s="29"/>
      <c r="P6" s="29"/>
      <c r="Q6" s="29"/>
    </row>
    <row r="7" spans="1:108" s="9" customFormat="1">
      <c r="L7" s="1"/>
    </row>
    <row r="8" spans="1:108" s="9" customFormat="1">
      <c r="L8" s="1"/>
    </row>
    <row r="9" spans="1:108" s="10" customFormat="1" ht="25.5" customHeight="1">
      <c r="B9" s="163" t="s">
        <v>20</v>
      </c>
      <c r="C9" s="163"/>
      <c r="D9" s="163"/>
      <c r="E9" s="163"/>
      <c r="F9" s="163"/>
      <c r="G9" s="163"/>
      <c r="H9" s="163"/>
      <c r="I9" s="163"/>
      <c r="J9" s="163"/>
      <c r="K9" s="163"/>
      <c r="L9" s="1"/>
      <c r="M9" s="11"/>
      <c r="N9" s="11"/>
      <c r="O9" s="11"/>
      <c r="P9" s="11"/>
      <c r="Q9" s="11"/>
      <c r="R9" s="11"/>
    </row>
    <row r="10" spans="1:108" s="10" customFormat="1" ht="25.5" customHeight="1">
      <c r="B10" s="163" t="s">
        <v>188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1"/>
      <c r="M10" s="11"/>
      <c r="N10" s="11"/>
      <c r="O10" s="11"/>
      <c r="P10" s="11"/>
      <c r="Q10" s="11"/>
      <c r="R10" s="11"/>
    </row>
    <row r="11" spans="1:108" s="10" customFormat="1" ht="25.5" customHeight="1">
      <c r="B11" s="163" t="s">
        <v>189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1"/>
      <c r="M11" s="11"/>
      <c r="N11" s="11"/>
      <c r="O11" s="11"/>
      <c r="P11" s="11"/>
      <c r="Q11" s="11"/>
      <c r="R11" s="11"/>
    </row>
    <row r="12" spans="1:108" s="10" customFormat="1" ht="25.5" customHeight="1">
      <c r="B12" s="163" t="s">
        <v>190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1"/>
      <c r="M12" s="11"/>
      <c r="N12" s="11"/>
      <c r="O12" s="11"/>
      <c r="P12" s="11"/>
      <c r="Q12" s="11"/>
      <c r="R12" s="11"/>
    </row>
    <row r="13" spans="1:108" s="10" customFormat="1" ht="25.5" customHeight="1">
      <c r="B13" s="163" t="s">
        <v>191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1"/>
      <c r="M13" s="11"/>
      <c r="N13" s="11"/>
      <c r="O13" s="11"/>
      <c r="P13" s="11"/>
      <c r="Q13" s="11"/>
      <c r="R13" s="11"/>
    </row>
    <row r="14" spans="1:108" s="10" customFormat="1" ht="25.5" customHeight="1">
      <c r="B14" s="163" t="s">
        <v>179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1"/>
      <c r="M14" s="11"/>
      <c r="N14" s="11"/>
      <c r="O14" s="11"/>
      <c r="P14" s="11"/>
      <c r="Q14" s="11"/>
      <c r="R14" s="11"/>
    </row>
    <row r="15" spans="1:108" s="12" customFormat="1" ht="15"/>
  </sheetData>
  <mergeCells count="7">
    <mergeCell ref="B12:K12"/>
    <mergeCell ref="B11:K11"/>
    <mergeCell ref="A6:K6"/>
    <mergeCell ref="B14:K14"/>
    <mergeCell ref="B9:K9"/>
    <mergeCell ref="B10:K10"/>
    <mergeCell ref="B13:K13"/>
  </mergeCells>
  <hyperlinks>
    <hyperlink ref="B9" location="Ponto_1_Sintese!Área_de_Impressão" display="1. Síntese da Operação"/>
    <hyperlink ref="B14:K14" location="'6_PlanoComunicacao'!Área_de_Impressão" display="6. Plano de Comunicação"/>
    <hyperlink ref="B9:K9" location="'1_Sintese'!A1" display="1. Síntese do Projeto"/>
    <hyperlink ref="B10:K10" location="'2_Fund Critérios Seleção'!Área_de_Impressão" display="2. Fundamentação dos critérios de seleção"/>
    <hyperlink ref="B12:K12" location="'4_Aval e Acomp'!Área_de_Impressão" display="4. Avaliação e acompanhamento"/>
    <hyperlink ref="B11:K11" location="'3_Fund Critérios de Eleg'!Área_de_Impressão" display="3. Fundamentação dos critérios de elegibilidade"/>
    <hyperlink ref="B13:K13" location="'5_OrçamentoGlobal'!Área_de_Impressão" display="5. Orç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C45"/>
  <sheetViews>
    <sheetView showGridLines="0" topLeftCell="A18" zoomScale="93" zoomScaleNormal="93" workbookViewId="0">
      <selection activeCell="B33" sqref="B33"/>
    </sheetView>
  </sheetViews>
  <sheetFormatPr defaultColWidth="10.7109375" defaultRowHeight="12.75"/>
  <cols>
    <col min="1" max="1" width="1.28515625" style="27" customWidth="1"/>
    <col min="2" max="2" width="2.28515625" style="26" customWidth="1"/>
    <col min="3" max="3" width="6.7109375" style="26" customWidth="1"/>
    <col min="4" max="4" width="6.5703125" style="26" customWidth="1"/>
    <col min="5" max="5" width="5.140625" style="26" customWidth="1"/>
    <col min="6" max="6" width="2.5703125" style="26" customWidth="1"/>
    <col min="7" max="7" width="3.7109375" style="26" customWidth="1"/>
    <col min="8" max="8" width="2.28515625" style="26" customWidth="1"/>
    <col min="9" max="10" width="6.5703125" style="26" customWidth="1"/>
    <col min="11" max="11" width="6.28515625" style="26" customWidth="1"/>
    <col min="12" max="13" width="7.28515625" style="26" customWidth="1"/>
    <col min="14" max="14" width="7.5703125" style="26" customWidth="1"/>
    <col min="15" max="15" width="6.85546875" style="26" bestFit="1" customWidth="1"/>
    <col min="16" max="16" width="8.5703125" style="26" customWidth="1"/>
    <col min="17" max="17" width="12.5703125" style="26" customWidth="1"/>
    <col min="18" max="18" width="2.85546875" style="26" customWidth="1"/>
    <col min="19" max="20" width="2.42578125" style="26" customWidth="1"/>
    <col min="21" max="21" width="10.7109375" style="26" hidden="1" customWidth="1"/>
    <col min="22" max="22" width="11.7109375" style="26" customWidth="1"/>
    <col min="23" max="16384" width="10.7109375" style="26"/>
  </cols>
  <sheetData>
    <row r="1" spans="1:28" s="15" customFormat="1" ht="18" customHeight="1"/>
    <row r="2" spans="1:28" s="15" customFormat="1" ht="18" customHeight="1">
      <c r="V2" s="30" t="s">
        <v>7</v>
      </c>
    </row>
    <row r="3" spans="1:28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8" s="15" customFormat="1" ht="18" customHeight="1">
      <c r="A4" s="181" t="s">
        <v>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s="31" customFormat="1" ht="9.75" customHeight="1"/>
    <row r="6" spans="1:28" s="15" customFormat="1" ht="15" customHeight="1">
      <c r="A6" s="182" t="s">
        <v>20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U6" s="15" t="s">
        <v>1</v>
      </c>
    </row>
    <row r="7" spans="1:28" s="15" customFormat="1" ht="1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28" s="15" customFormat="1" ht="25.5" customHeight="1">
      <c r="A8" s="94" t="s">
        <v>8</v>
      </c>
      <c r="B8" s="48"/>
      <c r="C8" s="47"/>
      <c r="D8" s="47"/>
      <c r="E8" s="47"/>
      <c r="F8" s="203"/>
      <c r="G8" s="204"/>
      <c r="H8" s="204"/>
      <c r="I8" s="203"/>
      <c r="J8" s="204"/>
      <c r="K8" s="204"/>
      <c r="L8" s="204"/>
      <c r="M8" s="204"/>
      <c r="N8" s="204"/>
      <c r="O8" s="204"/>
      <c r="P8" s="204"/>
      <c r="Q8" s="205"/>
      <c r="R8" s="52"/>
    </row>
    <row r="9" spans="1:28" s="15" customFormat="1" ht="25.5" customHeight="1">
      <c r="A9" s="94" t="s">
        <v>21</v>
      </c>
      <c r="B9" s="46"/>
      <c r="C9" s="47"/>
      <c r="D9" s="47"/>
      <c r="E9" s="47"/>
      <c r="F9" s="193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5"/>
      <c r="R9" s="52"/>
    </row>
    <row r="10" spans="1:28" s="15" customFormat="1">
      <c r="U10" s="15" t="s">
        <v>0</v>
      </c>
    </row>
    <row r="11" spans="1:28" s="15" customFormat="1" ht="12.95" customHeight="1">
      <c r="A11" s="23" t="s">
        <v>75</v>
      </c>
      <c r="D11" s="18"/>
      <c r="E11" s="18"/>
      <c r="F11" s="18"/>
      <c r="G11" s="18"/>
      <c r="H11" s="18"/>
      <c r="M11" s="24"/>
      <c r="N11" s="25"/>
      <c r="O11" s="25"/>
      <c r="P11" s="25"/>
    </row>
    <row r="12" spans="1:28" s="15" customFormat="1" ht="12.95" customHeight="1">
      <c r="A12" s="23"/>
      <c r="D12" s="18"/>
      <c r="E12" s="18"/>
      <c r="F12" s="18"/>
      <c r="G12" s="18"/>
      <c r="H12" s="18"/>
      <c r="M12" s="24"/>
      <c r="N12" s="25"/>
      <c r="O12" s="25"/>
      <c r="P12" s="25"/>
    </row>
    <row r="13" spans="1:28" s="15" customFormat="1" ht="23.25" customHeight="1">
      <c r="A13" s="32"/>
      <c r="C13" s="196" t="s">
        <v>9</v>
      </c>
      <c r="D13" s="196"/>
      <c r="E13" s="197" t="s">
        <v>5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9"/>
    </row>
    <row r="14" spans="1:28" s="15" customFormat="1" ht="24" customHeight="1">
      <c r="A14" s="32"/>
      <c r="C14" s="192"/>
      <c r="D14" s="192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2"/>
    </row>
    <row r="15" spans="1:28" s="15" customFormat="1" ht="12" customHeight="1">
      <c r="A15" s="32"/>
      <c r="D15" s="18"/>
      <c r="E15" s="18"/>
      <c r="F15" s="18"/>
      <c r="G15" s="18"/>
      <c r="H15" s="18"/>
      <c r="M15" s="24"/>
      <c r="N15" s="25"/>
      <c r="O15" s="25"/>
      <c r="P15" s="25"/>
    </row>
    <row r="16" spans="1:28" s="15" customFormat="1" ht="12.75" customHeight="1"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8" s="15" customFormat="1" ht="24" customHeight="1">
      <c r="A17" s="23" t="s">
        <v>12</v>
      </c>
      <c r="C17" s="23"/>
    </row>
    <row r="18" spans="1:18" s="15" customFormat="1" ht="12" customHeight="1">
      <c r="A18" s="32"/>
      <c r="D18" s="18"/>
      <c r="E18" s="18"/>
      <c r="F18" s="18"/>
      <c r="G18" s="18"/>
      <c r="H18" s="18"/>
      <c r="M18" s="24"/>
      <c r="N18" s="25"/>
      <c r="O18" s="25"/>
      <c r="P18" s="25"/>
    </row>
    <row r="19" spans="1:18" s="15" customFormat="1" ht="18" customHeight="1">
      <c r="C19" s="15" t="s">
        <v>2</v>
      </c>
      <c r="E19" s="16"/>
      <c r="F19" s="186"/>
      <c r="G19" s="187"/>
      <c r="H19" s="188"/>
      <c r="I19" s="17"/>
      <c r="J19" s="17"/>
      <c r="M19" s="24" t="s">
        <v>3</v>
      </c>
      <c r="N19" s="183"/>
      <c r="O19" s="184"/>
      <c r="P19" s="184"/>
      <c r="Q19" s="185"/>
    </row>
    <row r="20" spans="1:18" s="15" customFormat="1" ht="15" customHeight="1">
      <c r="B20" s="19"/>
      <c r="H20" s="18"/>
      <c r="I20" s="18"/>
      <c r="J20" s="18"/>
      <c r="K20" s="18"/>
      <c r="L20" s="18"/>
      <c r="M20" s="18"/>
      <c r="N20" s="18"/>
      <c r="O20" s="18"/>
      <c r="P20" s="18"/>
      <c r="Q20" s="19"/>
    </row>
    <row r="21" spans="1:18" s="15" customFormat="1" ht="20.25" customHeight="1">
      <c r="A21" s="23" t="s">
        <v>89</v>
      </c>
      <c r="H21" s="18"/>
      <c r="I21" s="18"/>
      <c r="J21" s="18"/>
      <c r="K21" s="18"/>
      <c r="L21" s="18"/>
      <c r="M21" s="18"/>
      <c r="N21" s="18"/>
      <c r="O21" s="18"/>
      <c r="P21" s="18"/>
      <c r="Q21" s="19"/>
    </row>
    <row r="22" spans="1:18" s="15" customFormat="1" ht="12" customHeight="1">
      <c r="B22" s="19"/>
      <c r="C22" s="23"/>
      <c r="H22" s="18"/>
      <c r="I22" s="18"/>
      <c r="J22" s="18"/>
      <c r="K22" s="18"/>
      <c r="L22" s="18"/>
      <c r="M22" s="18"/>
      <c r="N22" s="18"/>
      <c r="O22" s="18"/>
      <c r="P22" s="18"/>
      <c r="Q22" s="19"/>
    </row>
    <row r="23" spans="1:18" ht="20.25" customHeight="1">
      <c r="C23" s="66" t="s">
        <v>78</v>
      </c>
      <c r="D23" s="175" t="s">
        <v>77</v>
      </c>
      <c r="E23" s="176"/>
      <c r="F23" s="176"/>
      <c r="G23" s="176"/>
      <c r="H23" s="176"/>
      <c r="I23" s="176"/>
      <c r="J23" s="176"/>
      <c r="K23" s="177"/>
      <c r="L23" s="168" t="s">
        <v>79</v>
      </c>
      <c r="M23" s="169"/>
      <c r="N23" s="66" t="s">
        <v>87</v>
      </c>
      <c r="O23" s="103" t="s">
        <v>86</v>
      </c>
      <c r="P23" s="66" t="s">
        <v>88</v>
      </c>
      <c r="Q23" s="66" t="s">
        <v>85</v>
      </c>
      <c r="R23" s="15"/>
    </row>
    <row r="24" spans="1:18">
      <c r="C24" s="97"/>
      <c r="D24" s="178"/>
      <c r="E24" s="179"/>
      <c r="F24" s="179"/>
      <c r="G24" s="179"/>
      <c r="H24" s="179"/>
      <c r="I24" s="179"/>
      <c r="J24" s="179"/>
      <c r="K24" s="180"/>
      <c r="L24" s="170"/>
      <c r="M24" s="170"/>
      <c r="N24" s="97"/>
      <c r="O24" s="97"/>
      <c r="P24" s="97"/>
      <c r="Q24" s="100"/>
      <c r="R24" s="15"/>
    </row>
    <row r="25" spans="1:18">
      <c r="C25" s="97"/>
      <c r="D25" s="178"/>
      <c r="E25" s="179"/>
      <c r="F25" s="179"/>
      <c r="G25" s="179"/>
      <c r="H25" s="179"/>
      <c r="I25" s="179"/>
      <c r="J25" s="179"/>
      <c r="K25" s="180"/>
      <c r="L25" s="170"/>
      <c r="M25" s="170"/>
      <c r="N25" s="97"/>
      <c r="O25" s="97"/>
      <c r="P25" s="97"/>
      <c r="Q25" s="160"/>
      <c r="R25" s="15"/>
    </row>
    <row r="26" spans="1:18">
      <c r="C26" s="97"/>
      <c r="D26" s="178"/>
      <c r="E26" s="179"/>
      <c r="F26" s="179"/>
      <c r="G26" s="179"/>
      <c r="H26" s="179"/>
      <c r="I26" s="179"/>
      <c r="J26" s="179"/>
      <c r="K26" s="180"/>
      <c r="L26" s="170"/>
      <c r="M26" s="170"/>
      <c r="N26" s="97"/>
      <c r="O26" s="97"/>
      <c r="P26" s="97"/>
      <c r="Q26" s="160"/>
      <c r="R26" s="15"/>
    </row>
    <row r="27" spans="1:18">
      <c r="C27" s="97"/>
      <c r="D27" s="178"/>
      <c r="E27" s="179"/>
      <c r="F27" s="179"/>
      <c r="G27" s="179"/>
      <c r="H27" s="179"/>
      <c r="I27" s="179"/>
      <c r="J27" s="179"/>
      <c r="K27" s="180"/>
      <c r="L27" s="170"/>
      <c r="M27" s="170"/>
      <c r="N27" s="97"/>
      <c r="O27" s="97"/>
      <c r="P27" s="97"/>
      <c r="Q27" s="160"/>
      <c r="R27" s="15"/>
    </row>
    <row r="28" spans="1:18">
      <c r="C28" s="97"/>
      <c r="D28" s="178"/>
      <c r="E28" s="179"/>
      <c r="F28" s="179"/>
      <c r="G28" s="179"/>
      <c r="H28" s="179"/>
      <c r="I28" s="179"/>
      <c r="J28" s="179"/>
      <c r="K28" s="180"/>
      <c r="L28" s="170"/>
      <c r="M28" s="170"/>
      <c r="N28" s="97"/>
      <c r="O28" s="97"/>
      <c r="P28" s="97"/>
      <c r="Q28" s="160"/>
      <c r="R28" s="15"/>
    </row>
    <row r="29" spans="1:18">
      <c r="C29" s="104" t="s">
        <v>4</v>
      </c>
      <c r="D29" s="171"/>
      <c r="E29" s="171"/>
      <c r="F29" s="171"/>
      <c r="G29" s="171"/>
      <c r="H29" s="171"/>
      <c r="I29" s="171"/>
      <c r="J29" s="171"/>
      <c r="K29" s="171"/>
      <c r="L29" s="101"/>
      <c r="M29" s="101"/>
      <c r="N29" s="102">
        <f>SUM(N24:N28)</f>
        <v>0</v>
      </c>
      <c r="O29" s="102">
        <f>SUM(O24:O28)</f>
        <v>0</v>
      </c>
      <c r="P29" s="102">
        <f>SUM(P24:P28)</f>
        <v>0</v>
      </c>
      <c r="Q29" s="161">
        <f>SUM(Q24:R28)</f>
        <v>0</v>
      </c>
      <c r="R29" s="15"/>
    </row>
    <row r="30" spans="1:18">
      <c r="C30" s="96"/>
      <c r="D30" s="95"/>
      <c r="E30" s="95"/>
      <c r="F30" s="95"/>
      <c r="G30" s="95"/>
      <c r="H30" s="95"/>
      <c r="I30" s="95"/>
      <c r="J30" s="95"/>
      <c r="K30" s="95"/>
      <c r="L30" s="96"/>
      <c r="M30" s="96"/>
      <c r="N30" s="95"/>
      <c r="O30" s="95"/>
      <c r="P30" s="95"/>
      <c r="Q30" s="95"/>
      <c r="R30" s="15"/>
    </row>
    <row r="31" spans="1:18">
      <c r="C31" s="26" t="s">
        <v>82</v>
      </c>
      <c r="I31" s="172">
        <f>P29*O29</f>
        <v>0</v>
      </c>
      <c r="J31" s="173"/>
    </row>
    <row r="33" spans="1:29" s="15" customFormat="1" ht="20.25" customHeight="1">
      <c r="A33" s="23"/>
      <c r="B33" s="23" t="s">
        <v>192</v>
      </c>
      <c r="H33" s="18"/>
      <c r="I33" s="18"/>
      <c r="J33" s="18"/>
      <c r="K33" s="18"/>
      <c r="L33" s="18"/>
      <c r="M33" s="18"/>
      <c r="N33" s="18"/>
      <c r="O33" s="18"/>
      <c r="P33" s="18"/>
      <c r="Q33" s="19"/>
    </row>
    <row r="34" spans="1:29" s="15" customFormat="1" ht="12" customHeight="1">
      <c r="B34" s="19"/>
      <c r="C34" s="23"/>
      <c r="H34" s="18"/>
      <c r="I34" s="18"/>
      <c r="J34" s="18"/>
      <c r="K34" s="18"/>
      <c r="L34" s="18"/>
      <c r="M34" s="18"/>
      <c r="N34" s="18"/>
      <c r="O34" s="18"/>
      <c r="P34" s="18"/>
      <c r="Q34" s="19"/>
    </row>
    <row r="35" spans="1:29" s="15" customFormat="1" ht="18" customHeight="1">
      <c r="B35" s="19"/>
      <c r="C35" s="15" t="s">
        <v>13</v>
      </c>
      <c r="H35" s="18"/>
      <c r="I35" s="18"/>
      <c r="J35" s="18"/>
      <c r="K35" s="18"/>
      <c r="L35" s="18"/>
      <c r="M35" s="189"/>
      <c r="N35" s="190"/>
      <c r="O35" s="190"/>
      <c r="P35" s="191"/>
      <c r="Q35" s="15" t="s">
        <v>83</v>
      </c>
    </row>
    <row r="36" spans="1:29" s="15" customFormat="1" ht="9" customHeight="1">
      <c r="M36" s="34"/>
      <c r="N36" s="44"/>
      <c r="O36" s="44"/>
      <c r="P36" s="34"/>
    </row>
    <row r="37" spans="1:29" s="15" customFormat="1" ht="16.5" customHeight="1">
      <c r="C37" s="15" t="s">
        <v>14</v>
      </c>
      <c r="J37" s="19"/>
      <c r="M37" s="189">
        <f>M35*P39</f>
        <v>0</v>
      </c>
      <c r="N37" s="190"/>
      <c r="O37" s="190"/>
      <c r="P37" s="191"/>
      <c r="Q37" s="15" t="s">
        <v>83</v>
      </c>
    </row>
    <row r="38" spans="1:29" s="15" customFormat="1">
      <c r="U38" s="26"/>
    </row>
    <row r="39" spans="1:29" s="15" customFormat="1" ht="17.25" customHeight="1">
      <c r="C39" s="15" t="s">
        <v>73</v>
      </c>
      <c r="I39" s="19"/>
      <c r="J39" s="19"/>
      <c r="P39" s="45"/>
      <c r="Q39" s="15" t="s">
        <v>15</v>
      </c>
      <c r="U39" s="26"/>
    </row>
    <row r="40" spans="1:29" s="15" customFormat="1">
      <c r="U40" s="26"/>
    </row>
    <row r="41" spans="1:29">
      <c r="C41" s="15" t="s">
        <v>76</v>
      </c>
      <c r="M41" s="189"/>
      <c r="N41" s="190"/>
      <c r="O41" s="190"/>
      <c r="P41" s="191"/>
      <c r="Q41" s="15" t="s">
        <v>83</v>
      </c>
    </row>
    <row r="43" spans="1:29">
      <c r="C43" s="26" t="s">
        <v>80</v>
      </c>
      <c r="H43" s="172" t="e">
        <f>I31/O29</f>
        <v>#DIV/0!</v>
      </c>
      <c r="I43" s="174"/>
      <c r="J43" s="173"/>
      <c r="K43" s="15" t="s">
        <v>83</v>
      </c>
      <c r="L43" s="26" t="s">
        <v>81</v>
      </c>
      <c r="O43" s="172" t="e">
        <f>M35/O29</f>
        <v>#DIV/0!</v>
      </c>
      <c r="P43" s="173"/>
      <c r="Q43" s="15" t="s">
        <v>83</v>
      </c>
      <c r="AC43" s="15"/>
    </row>
    <row r="44" spans="1:29">
      <c r="F44" s="99"/>
      <c r="G44" s="99"/>
      <c r="H44" s="15"/>
      <c r="I44" s="15"/>
      <c r="O44" s="99"/>
      <c r="P44" s="99"/>
      <c r="Q44" s="15"/>
    </row>
    <row r="45" spans="1:29">
      <c r="C45" s="15" t="s">
        <v>84</v>
      </c>
      <c r="F45" s="99"/>
      <c r="G45" s="99"/>
      <c r="H45" s="165" t="e">
        <f>M35/Q29</f>
        <v>#DIV/0!</v>
      </c>
      <c r="I45" s="166"/>
      <c r="J45" s="167"/>
      <c r="K45" s="15" t="s">
        <v>83</v>
      </c>
      <c r="O45" s="99"/>
      <c r="P45" s="99"/>
      <c r="Q45" s="15"/>
    </row>
  </sheetData>
  <mergeCells count="31">
    <mergeCell ref="A4:R4"/>
    <mergeCell ref="A6:R6"/>
    <mergeCell ref="N19:Q19"/>
    <mergeCell ref="F19:H19"/>
    <mergeCell ref="M35:P35"/>
    <mergeCell ref="C14:D14"/>
    <mergeCell ref="F9:Q9"/>
    <mergeCell ref="C13:D13"/>
    <mergeCell ref="E13:Q13"/>
    <mergeCell ref="E14:Q14"/>
    <mergeCell ref="F8:H8"/>
    <mergeCell ref="I8:Q8"/>
    <mergeCell ref="O43:P43"/>
    <mergeCell ref="D23:K23"/>
    <mergeCell ref="D24:K24"/>
    <mergeCell ref="D25:K25"/>
    <mergeCell ref="D26:K26"/>
    <mergeCell ref="D27:K27"/>
    <mergeCell ref="D28:K28"/>
    <mergeCell ref="M41:P41"/>
    <mergeCell ref="M37:P37"/>
    <mergeCell ref="H45:J45"/>
    <mergeCell ref="L23:M23"/>
    <mergeCell ref="L24:M24"/>
    <mergeCell ref="L25:M25"/>
    <mergeCell ref="L26:M26"/>
    <mergeCell ref="L27:M27"/>
    <mergeCell ref="L28:M28"/>
    <mergeCell ref="D29:K29"/>
    <mergeCell ref="I31:J31"/>
    <mergeCell ref="H43:J43"/>
  </mergeCells>
  <phoneticPr fontId="4" type="noConversion"/>
  <hyperlinks>
    <hyperlink ref="V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8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showGridLines="0" zoomScale="110" zoomScaleNormal="110" zoomScaleSheetLayoutView="100" workbookViewId="0">
      <selection sqref="A1:E97"/>
    </sheetView>
  </sheetViews>
  <sheetFormatPr defaultColWidth="9.140625" defaultRowHeight="12" outlineLevelRow="2"/>
  <cols>
    <col min="1" max="1" width="13.28515625" style="150" customWidth="1"/>
    <col min="2" max="2" width="2.140625" style="105" customWidth="1"/>
    <col min="3" max="3" width="76" style="106" customWidth="1"/>
    <col min="4" max="4" width="1.85546875" style="106" customWidth="1"/>
    <col min="5" max="5" width="13.140625" style="107" customWidth="1"/>
    <col min="6" max="16384" width="9.140625" style="106"/>
  </cols>
  <sheetData>
    <row r="1" spans="1:7" ht="12" customHeight="1"/>
    <row r="2" spans="1:7" ht="12" customHeight="1">
      <c r="G2" s="106">
        <v>1</v>
      </c>
    </row>
    <row r="3" spans="1:7" ht="12" customHeight="1">
      <c r="G3" s="106">
        <v>1</v>
      </c>
    </row>
    <row r="4" spans="1:7" ht="12" customHeight="1">
      <c r="G4" s="106">
        <v>5</v>
      </c>
    </row>
    <row r="5" spans="1:7" ht="12" customHeight="1">
      <c r="G5" s="106">
        <v>3</v>
      </c>
    </row>
    <row r="6" spans="1:7" ht="18.600000000000001" customHeight="1">
      <c r="C6" s="108"/>
      <c r="D6" s="108"/>
      <c r="G6" s="106">
        <v>4</v>
      </c>
    </row>
    <row r="7" spans="1:7" ht="18.600000000000001" customHeight="1">
      <c r="C7" s="108"/>
      <c r="D7" s="108"/>
      <c r="G7" s="106">
        <v>5</v>
      </c>
    </row>
    <row r="8" spans="1:7" s="109" customFormat="1" ht="31.5" customHeight="1">
      <c r="A8" s="223" t="s">
        <v>158</v>
      </c>
      <c r="B8" s="223"/>
      <c r="C8" s="223"/>
      <c r="D8" s="223"/>
      <c r="E8" s="223"/>
      <c r="G8" s="106"/>
    </row>
    <row r="9" spans="1:7" s="109" customFormat="1" ht="36.75" customHeight="1">
      <c r="A9" s="223" t="s">
        <v>90</v>
      </c>
      <c r="B9" s="223"/>
      <c r="C9" s="223"/>
      <c r="D9" s="223"/>
      <c r="E9" s="223"/>
      <c r="G9" s="106"/>
    </row>
    <row r="10" spans="1:7" ht="18.75">
      <c r="A10" s="151" t="s">
        <v>8</v>
      </c>
      <c r="B10" s="110"/>
      <c r="C10" s="224"/>
      <c r="D10" s="225"/>
      <c r="E10" s="226"/>
      <c r="G10" s="109"/>
    </row>
    <row r="11" spans="1:7" ht="18.75">
      <c r="A11" s="151" t="s">
        <v>75</v>
      </c>
      <c r="B11" s="110"/>
      <c r="C11" s="224"/>
      <c r="D11" s="225"/>
      <c r="E11" s="226"/>
      <c r="G11" s="109"/>
    </row>
    <row r="12" spans="1:7" s="114" customFormat="1" ht="15.75">
      <c r="A12" s="152" t="s">
        <v>91</v>
      </c>
      <c r="B12" s="111"/>
      <c r="C12" s="112"/>
      <c r="D12" s="113"/>
      <c r="E12" s="157"/>
      <c r="G12" s="106"/>
    </row>
    <row r="13" spans="1:7" s="114" customFormat="1" ht="24.75" customHeight="1">
      <c r="A13" s="152"/>
      <c r="B13" s="111"/>
      <c r="C13" s="111"/>
      <c r="D13" s="111"/>
      <c r="E13" s="115"/>
      <c r="G13" s="106"/>
    </row>
    <row r="14" spans="1:7" s="114" customFormat="1" ht="15" customHeight="1" outlineLevel="1">
      <c r="A14" s="227" t="s">
        <v>92</v>
      </c>
      <c r="B14" s="116"/>
      <c r="C14" s="227" t="s">
        <v>93</v>
      </c>
      <c r="D14" s="156"/>
      <c r="E14" s="227" t="s">
        <v>94</v>
      </c>
    </row>
    <row r="15" spans="1:7" s="114" customFormat="1" ht="15" customHeight="1" outlineLevel="1">
      <c r="A15" s="227"/>
      <c r="B15" s="116"/>
      <c r="C15" s="227"/>
      <c r="D15" s="156"/>
      <c r="E15" s="227"/>
    </row>
    <row r="16" spans="1:7" s="114" customFormat="1" ht="15.75" customHeight="1" outlineLevel="1">
      <c r="A16" s="227"/>
      <c r="B16" s="116"/>
      <c r="C16" s="227"/>
      <c r="D16" s="156"/>
      <c r="E16" s="227"/>
    </row>
    <row r="17" spans="1:7" s="114" customFormat="1" ht="12.75" customHeight="1" outlineLevel="1">
      <c r="A17" s="153"/>
      <c r="B17" s="117"/>
      <c r="C17" s="118"/>
      <c r="D17" s="118"/>
      <c r="E17" s="118"/>
    </row>
    <row r="18" spans="1:7" s="122" customFormat="1" ht="39" customHeight="1">
      <c r="A18" s="210" t="s">
        <v>95</v>
      </c>
      <c r="B18" s="119"/>
      <c r="C18" s="120" t="s">
        <v>96</v>
      </c>
      <c r="D18" s="118"/>
      <c r="E18" s="121">
        <v>0.2</v>
      </c>
      <c r="G18" s="114"/>
    </row>
    <row r="19" spans="1:7" s="122" customFormat="1" ht="42" customHeight="1">
      <c r="A19" s="211"/>
      <c r="B19" s="123"/>
      <c r="C19" s="124" t="s">
        <v>97</v>
      </c>
      <c r="D19" s="220"/>
      <c r="E19" s="125">
        <v>0.85</v>
      </c>
      <c r="G19" s="114"/>
    </row>
    <row r="20" spans="1:7" s="114" customFormat="1" ht="51" customHeight="1" outlineLevel="1">
      <c r="A20" s="211"/>
      <c r="B20" s="123"/>
      <c r="C20" s="126" t="s">
        <v>98</v>
      </c>
      <c r="D20" s="220"/>
      <c r="E20" s="127">
        <v>5</v>
      </c>
      <c r="G20" s="122"/>
    </row>
    <row r="21" spans="1:7" s="114" customFormat="1" ht="39.75" customHeight="1" outlineLevel="1">
      <c r="A21" s="211"/>
      <c r="B21" s="123"/>
      <c r="C21" s="126" t="s">
        <v>99</v>
      </c>
      <c r="D21" s="220"/>
      <c r="E21" s="127">
        <v>3</v>
      </c>
      <c r="G21" s="122"/>
    </row>
    <row r="22" spans="1:7" ht="40.5" customHeight="1">
      <c r="A22" s="211"/>
      <c r="B22" s="123"/>
      <c r="C22" s="126" t="s">
        <v>100</v>
      </c>
      <c r="D22" s="220"/>
      <c r="E22" s="128">
        <v>1</v>
      </c>
      <c r="G22" s="114"/>
    </row>
    <row r="23" spans="1:7" ht="102" customHeight="1">
      <c r="A23" s="211"/>
      <c r="B23" s="123"/>
      <c r="C23" s="217" t="s">
        <v>159</v>
      </c>
      <c r="D23" s="218"/>
      <c r="E23" s="219"/>
      <c r="G23" s="114"/>
    </row>
    <row r="24" spans="1:7" s="107" customFormat="1" ht="27.75" customHeight="1" outlineLevel="1">
      <c r="A24" s="211"/>
      <c r="B24" s="123"/>
      <c r="C24" s="124" t="s">
        <v>101</v>
      </c>
      <c r="D24" s="221"/>
      <c r="E24" s="129">
        <v>0.15</v>
      </c>
      <c r="G24" s="106"/>
    </row>
    <row r="25" spans="1:7" ht="24.75" customHeight="1" outlineLevel="2">
      <c r="A25" s="211"/>
      <c r="B25" s="123"/>
      <c r="C25" s="126" t="s">
        <v>102</v>
      </c>
      <c r="D25" s="221"/>
      <c r="E25" s="127">
        <v>5</v>
      </c>
    </row>
    <row r="26" spans="1:7" ht="26.25" customHeight="1" outlineLevel="2">
      <c r="A26" s="211"/>
      <c r="B26" s="123"/>
      <c r="C26" s="126" t="s">
        <v>103</v>
      </c>
      <c r="D26" s="221"/>
      <c r="E26" s="127">
        <v>3</v>
      </c>
      <c r="G26" s="107"/>
    </row>
    <row r="27" spans="1:7" ht="27" customHeight="1" outlineLevel="2">
      <c r="A27" s="211"/>
      <c r="B27" s="123"/>
      <c r="C27" s="130" t="s">
        <v>104</v>
      </c>
      <c r="D27" s="221"/>
      <c r="E27" s="131">
        <v>1</v>
      </c>
    </row>
    <row r="28" spans="1:7" ht="111" customHeight="1">
      <c r="A28" s="211"/>
      <c r="B28" s="123"/>
      <c r="C28" s="217" t="s">
        <v>160</v>
      </c>
      <c r="D28" s="218"/>
      <c r="E28" s="219"/>
    </row>
    <row r="29" spans="1:7" ht="12.75" customHeight="1" outlineLevel="2">
      <c r="A29" s="211"/>
      <c r="B29" s="123"/>
      <c r="C29" s="132"/>
      <c r="D29" s="133"/>
      <c r="E29" s="134"/>
    </row>
    <row r="30" spans="1:7" s="114" customFormat="1" ht="45.75" customHeight="1">
      <c r="A30" s="211"/>
      <c r="B30" s="123"/>
      <c r="C30" s="120" t="s">
        <v>105</v>
      </c>
      <c r="D30" s="133"/>
      <c r="E30" s="121">
        <f>10%</f>
        <v>0.1</v>
      </c>
      <c r="G30" s="106"/>
    </row>
    <row r="31" spans="1:7" s="114" customFormat="1" ht="43.5" customHeight="1" outlineLevel="2">
      <c r="A31" s="211"/>
      <c r="B31" s="123"/>
      <c r="C31" s="126" t="s">
        <v>106</v>
      </c>
      <c r="D31" s="220"/>
      <c r="E31" s="131">
        <v>5</v>
      </c>
      <c r="G31" s="106"/>
    </row>
    <row r="32" spans="1:7" s="114" customFormat="1" ht="27" customHeight="1" outlineLevel="2">
      <c r="A32" s="211"/>
      <c r="B32" s="123"/>
      <c r="C32" s="135" t="s">
        <v>107</v>
      </c>
      <c r="D32" s="220"/>
      <c r="E32" s="131">
        <v>3</v>
      </c>
    </row>
    <row r="33" spans="1:7" s="114" customFormat="1" ht="27" customHeight="1" outlineLevel="1">
      <c r="A33" s="211"/>
      <c r="B33" s="123"/>
      <c r="C33" s="126" t="s">
        <v>108</v>
      </c>
      <c r="D33" s="220"/>
      <c r="E33" s="131">
        <v>1</v>
      </c>
    </row>
    <row r="34" spans="1:7" ht="114" customHeight="1">
      <c r="A34" s="212"/>
      <c r="B34" s="123"/>
      <c r="C34" s="222" t="s">
        <v>161</v>
      </c>
      <c r="D34" s="218"/>
      <c r="E34" s="219"/>
      <c r="G34" s="114"/>
    </row>
    <row r="35" spans="1:7" s="114" customFormat="1" ht="12.75" customHeight="1" outlineLevel="1">
      <c r="A35" s="154"/>
      <c r="B35" s="123"/>
      <c r="C35" s="132"/>
      <c r="D35" s="133"/>
      <c r="E35" s="134"/>
    </row>
    <row r="36" spans="1:7" s="114" customFormat="1" ht="27.75" customHeight="1" outlineLevel="1">
      <c r="A36" s="214" t="s">
        <v>109</v>
      </c>
      <c r="B36" s="123"/>
      <c r="C36" s="120" t="s">
        <v>110</v>
      </c>
      <c r="D36" s="136"/>
      <c r="E36" s="137">
        <v>0.1</v>
      </c>
      <c r="G36" s="106"/>
    </row>
    <row r="37" spans="1:7" s="114" customFormat="1" ht="27.75" customHeight="1" outlineLevel="1">
      <c r="A37" s="215"/>
      <c r="B37" s="123"/>
      <c r="C37" s="124" t="s">
        <v>111</v>
      </c>
      <c r="D37" s="213"/>
      <c r="E37" s="138">
        <v>0.6</v>
      </c>
    </row>
    <row r="38" spans="1:7" s="114" customFormat="1" ht="21" customHeight="1" outlineLevel="1">
      <c r="A38" s="215"/>
      <c r="B38" s="123"/>
      <c r="C38" s="126" t="s">
        <v>112</v>
      </c>
      <c r="D38" s="213"/>
      <c r="E38" s="131">
        <v>5</v>
      </c>
    </row>
    <row r="39" spans="1:7" s="114" customFormat="1" ht="18" customHeight="1" outlineLevel="1">
      <c r="A39" s="215"/>
      <c r="B39" s="123"/>
      <c r="C39" s="126" t="s">
        <v>113</v>
      </c>
      <c r="D39" s="213"/>
      <c r="E39" s="131">
        <v>3</v>
      </c>
    </row>
    <row r="40" spans="1:7" s="107" customFormat="1" ht="18" customHeight="1">
      <c r="A40" s="215"/>
      <c r="B40" s="123"/>
      <c r="C40" s="130" t="s">
        <v>114</v>
      </c>
      <c r="D40" s="213"/>
      <c r="E40" s="131">
        <v>1</v>
      </c>
      <c r="G40" s="114"/>
    </row>
    <row r="41" spans="1:7" ht="98.25" customHeight="1">
      <c r="A41" s="215"/>
      <c r="B41" s="123"/>
      <c r="C41" s="217" t="s">
        <v>162</v>
      </c>
      <c r="D41" s="218"/>
      <c r="E41" s="219"/>
      <c r="G41" s="114"/>
    </row>
    <row r="42" spans="1:7" s="114" customFormat="1" ht="39" customHeight="1" outlineLevel="1">
      <c r="A42" s="215"/>
      <c r="B42" s="123"/>
      <c r="C42" s="124" t="s">
        <v>115</v>
      </c>
      <c r="D42" s="213"/>
      <c r="E42" s="138">
        <v>0.4</v>
      </c>
      <c r="G42" s="107"/>
    </row>
    <row r="43" spans="1:7" s="114" customFormat="1" ht="35.25" customHeight="1" outlineLevel="1">
      <c r="A43" s="215"/>
      <c r="B43" s="123"/>
      <c r="C43" s="126" t="s">
        <v>116</v>
      </c>
      <c r="D43" s="213"/>
      <c r="E43" s="131">
        <v>5</v>
      </c>
      <c r="G43" s="106"/>
    </row>
    <row r="44" spans="1:7" s="114" customFormat="1" ht="26.25" customHeight="1" outlineLevel="1">
      <c r="A44" s="215"/>
      <c r="B44" s="123"/>
      <c r="C44" s="126" t="s">
        <v>117</v>
      </c>
      <c r="D44" s="213"/>
      <c r="E44" s="131">
        <v>3</v>
      </c>
    </row>
    <row r="45" spans="1:7" s="107" customFormat="1" ht="21" customHeight="1">
      <c r="A45" s="215"/>
      <c r="B45" s="123"/>
      <c r="C45" s="130" t="s">
        <v>118</v>
      </c>
      <c r="D45" s="213"/>
      <c r="E45" s="131">
        <v>1</v>
      </c>
      <c r="G45" s="114"/>
    </row>
    <row r="46" spans="1:7" ht="97.5" customHeight="1">
      <c r="A46" s="215"/>
      <c r="B46" s="123"/>
      <c r="C46" s="207" t="s">
        <v>162</v>
      </c>
      <c r="D46" s="208"/>
      <c r="E46" s="209"/>
      <c r="G46" s="114"/>
    </row>
    <row r="47" spans="1:7" ht="12.75" customHeight="1">
      <c r="A47" s="215"/>
      <c r="B47" s="123"/>
      <c r="C47" s="139"/>
      <c r="D47" s="140"/>
      <c r="E47" s="134"/>
      <c r="G47" s="107"/>
    </row>
    <row r="48" spans="1:7" s="114" customFormat="1" ht="41.25" customHeight="1" outlineLevel="1">
      <c r="A48" s="215"/>
      <c r="B48" s="123"/>
      <c r="C48" s="120" t="s">
        <v>119</v>
      </c>
      <c r="D48" s="136"/>
      <c r="E48" s="137">
        <v>0.25</v>
      </c>
      <c r="G48" s="106"/>
    </row>
    <row r="49" spans="1:7" s="114" customFormat="1" ht="54" customHeight="1" outlineLevel="1">
      <c r="A49" s="215"/>
      <c r="B49" s="123"/>
      <c r="C49" s="124" t="s">
        <v>120</v>
      </c>
      <c r="D49" s="213"/>
      <c r="E49" s="138">
        <v>0.4</v>
      </c>
      <c r="G49" s="106"/>
    </row>
    <row r="50" spans="1:7" s="114" customFormat="1" ht="28.5" customHeight="1" outlineLevel="1">
      <c r="A50" s="215"/>
      <c r="B50" s="123"/>
      <c r="C50" s="126" t="s">
        <v>121</v>
      </c>
      <c r="D50" s="213"/>
      <c r="E50" s="131">
        <v>5</v>
      </c>
    </row>
    <row r="51" spans="1:7" s="114" customFormat="1" ht="28.5" customHeight="1" outlineLevel="1">
      <c r="A51" s="215"/>
      <c r="B51" s="123"/>
      <c r="C51" s="126" t="s">
        <v>122</v>
      </c>
      <c r="D51" s="213"/>
      <c r="E51" s="131">
        <v>4</v>
      </c>
    </row>
    <row r="52" spans="1:7" s="114" customFormat="1" ht="28.5" customHeight="1" outlineLevel="1">
      <c r="A52" s="215"/>
      <c r="B52" s="123"/>
      <c r="C52" s="126" t="s">
        <v>123</v>
      </c>
      <c r="D52" s="213"/>
      <c r="E52" s="131">
        <v>3</v>
      </c>
    </row>
    <row r="53" spans="1:7" s="114" customFormat="1" ht="28.5" customHeight="1" outlineLevel="1">
      <c r="A53" s="215"/>
      <c r="B53" s="123"/>
      <c r="C53" s="126" t="s">
        <v>124</v>
      </c>
      <c r="D53" s="213"/>
      <c r="E53" s="131">
        <v>2</v>
      </c>
    </row>
    <row r="54" spans="1:7" s="107" customFormat="1" ht="28.5" customHeight="1">
      <c r="A54" s="215"/>
      <c r="B54" s="123"/>
      <c r="C54" s="130" t="s">
        <v>125</v>
      </c>
      <c r="D54" s="213"/>
      <c r="E54" s="131">
        <v>1</v>
      </c>
      <c r="G54" s="114"/>
    </row>
    <row r="55" spans="1:7" ht="78" customHeight="1">
      <c r="A55" s="215"/>
      <c r="B55" s="123"/>
      <c r="C55" s="207" t="s">
        <v>162</v>
      </c>
      <c r="D55" s="208"/>
      <c r="E55" s="209"/>
      <c r="G55" s="114"/>
    </row>
    <row r="56" spans="1:7" s="114" customFormat="1" ht="57" customHeight="1" outlineLevel="1">
      <c r="A56" s="215"/>
      <c r="B56" s="123"/>
      <c r="C56" s="124" t="s">
        <v>126</v>
      </c>
      <c r="D56" s="213"/>
      <c r="E56" s="138">
        <v>0.3</v>
      </c>
      <c r="G56" s="107"/>
    </row>
    <row r="57" spans="1:7" s="114" customFormat="1" ht="28.5" customHeight="1" outlineLevel="1">
      <c r="A57" s="215"/>
      <c r="B57" s="123"/>
      <c r="C57" s="126" t="s">
        <v>127</v>
      </c>
      <c r="D57" s="213"/>
      <c r="E57" s="131">
        <v>5</v>
      </c>
      <c r="G57" s="106"/>
    </row>
    <row r="58" spans="1:7" s="114" customFormat="1" ht="28.5" customHeight="1" outlineLevel="1">
      <c r="A58" s="215"/>
      <c r="B58" s="123"/>
      <c r="C58" s="126" t="s">
        <v>128</v>
      </c>
      <c r="D58" s="213"/>
      <c r="E58" s="131">
        <v>4</v>
      </c>
    </row>
    <row r="59" spans="1:7" s="114" customFormat="1" ht="28.5" customHeight="1" outlineLevel="1">
      <c r="A59" s="215"/>
      <c r="B59" s="123"/>
      <c r="C59" s="126" t="s">
        <v>129</v>
      </c>
      <c r="D59" s="213"/>
      <c r="E59" s="131">
        <v>3</v>
      </c>
    </row>
    <row r="60" spans="1:7" s="114" customFormat="1" ht="28.5" customHeight="1" outlineLevel="1">
      <c r="A60" s="215"/>
      <c r="B60" s="123"/>
      <c r="C60" s="126" t="s">
        <v>130</v>
      </c>
      <c r="D60" s="213"/>
      <c r="E60" s="131">
        <v>2</v>
      </c>
    </row>
    <row r="61" spans="1:7" s="107" customFormat="1" ht="28.5" customHeight="1">
      <c r="A61" s="215"/>
      <c r="B61" s="123"/>
      <c r="C61" s="130" t="s">
        <v>131</v>
      </c>
      <c r="D61" s="213"/>
      <c r="E61" s="131">
        <v>1</v>
      </c>
      <c r="G61" s="114"/>
    </row>
    <row r="62" spans="1:7" ht="100.5" customHeight="1">
      <c r="A62" s="215"/>
      <c r="B62" s="123"/>
      <c r="C62" s="207" t="s">
        <v>162</v>
      </c>
      <c r="D62" s="208"/>
      <c r="E62" s="209"/>
      <c r="G62" s="114"/>
    </row>
    <row r="63" spans="1:7" s="114" customFormat="1" ht="29.25" customHeight="1" outlineLevel="1">
      <c r="A63" s="215"/>
      <c r="B63" s="123"/>
      <c r="C63" s="124" t="s">
        <v>132</v>
      </c>
      <c r="D63" s="213"/>
      <c r="E63" s="138">
        <v>0.3</v>
      </c>
      <c r="G63" s="107"/>
    </row>
    <row r="64" spans="1:7" s="114" customFormat="1" ht="77.25" customHeight="1" outlineLevel="1">
      <c r="A64" s="215"/>
      <c r="B64" s="123"/>
      <c r="C64" s="126" t="s">
        <v>133</v>
      </c>
      <c r="D64" s="213"/>
      <c r="E64" s="131">
        <v>5</v>
      </c>
      <c r="G64" s="106"/>
    </row>
    <row r="65" spans="1:7" s="114" customFormat="1" ht="43.5" customHeight="1" outlineLevel="1">
      <c r="A65" s="215"/>
      <c r="B65" s="123"/>
      <c r="C65" s="126" t="s">
        <v>134</v>
      </c>
      <c r="D65" s="213"/>
      <c r="E65" s="131">
        <v>3</v>
      </c>
    </row>
    <row r="66" spans="1:7" s="107" customFormat="1" ht="28.5" customHeight="1">
      <c r="A66" s="215"/>
      <c r="B66" s="123"/>
      <c r="C66" s="130" t="s">
        <v>135</v>
      </c>
      <c r="D66" s="213"/>
      <c r="E66" s="131">
        <v>1</v>
      </c>
      <c r="G66" s="114"/>
    </row>
    <row r="67" spans="1:7" ht="114.75" customHeight="1">
      <c r="A67" s="216"/>
      <c r="B67" s="123"/>
      <c r="C67" s="207" t="s">
        <v>162</v>
      </c>
      <c r="D67" s="208"/>
      <c r="E67" s="209"/>
      <c r="G67" s="114"/>
    </row>
    <row r="68" spans="1:7" ht="12.75" customHeight="1">
      <c r="A68" s="154"/>
      <c r="B68" s="123"/>
      <c r="C68" s="139"/>
      <c r="D68" s="140"/>
      <c r="E68" s="134"/>
      <c r="G68" s="107"/>
    </row>
    <row r="69" spans="1:7" s="114" customFormat="1" ht="50.25" customHeight="1" outlineLevel="1">
      <c r="A69" s="210" t="s">
        <v>136</v>
      </c>
      <c r="B69" s="123"/>
      <c r="C69" s="120" t="s">
        <v>137</v>
      </c>
      <c r="D69" s="136"/>
      <c r="E69" s="137">
        <v>0.1</v>
      </c>
      <c r="G69" s="106"/>
    </row>
    <row r="70" spans="1:7" s="114" customFormat="1" ht="63" customHeight="1" outlineLevel="1">
      <c r="A70" s="211"/>
      <c r="B70" s="123"/>
      <c r="C70" s="126" t="s">
        <v>138</v>
      </c>
      <c r="D70" s="213"/>
      <c r="E70" s="131">
        <v>5</v>
      </c>
      <c r="G70" s="106"/>
    </row>
    <row r="71" spans="1:7" s="114" customFormat="1" ht="58.5" customHeight="1" outlineLevel="1">
      <c r="A71" s="211"/>
      <c r="B71" s="123"/>
      <c r="C71" s="126" t="s">
        <v>139</v>
      </c>
      <c r="D71" s="213"/>
      <c r="E71" s="131">
        <v>3</v>
      </c>
    </row>
    <row r="72" spans="1:7" s="107" customFormat="1" ht="30" customHeight="1">
      <c r="A72" s="211"/>
      <c r="B72" s="123"/>
      <c r="C72" s="130" t="s">
        <v>140</v>
      </c>
      <c r="D72" s="213"/>
      <c r="E72" s="131">
        <v>1</v>
      </c>
      <c r="G72" s="114"/>
    </row>
    <row r="73" spans="1:7" ht="78.75" customHeight="1">
      <c r="A73" s="211"/>
      <c r="B73" s="123"/>
      <c r="C73" s="207" t="s">
        <v>162</v>
      </c>
      <c r="D73" s="208"/>
      <c r="E73" s="209"/>
      <c r="G73" s="114"/>
    </row>
    <row r="74" spans="1:7" ht="12.75" customHeight="1">
      <c r="A74" s="211"/>
      <c r="B74" s="123"/>
      <c r="C74" s="139"/>
      <c r="D74" s="140"/>
      <c r="E74" s="134"/>
      <c r="G74" s="107"/>
    </row>
    <row r="75" spans="1:7" ht="27.75" customHeight="1" outlineLevel="1">
      <c r="A75" s="211"/>
      <c r="B75" s="141"/>
      <c r="C75" s="120" t="s">
        <v>141</v>
      </c>
      <c r="D75" s="136"/>
      <c r="E75" s="137">
        <v>0.1</v>
      </c>
    </row>
    <row r="76" spans="1:7" ht="25.5" customHeight="1" outlineLevel="1">
      <c r="A76" s="211"/>
      <c r="B76" s="142"/>
      <c r="C76" s="126" t="s">
        <v>142</v>
      </c>
      <c r="D76" s="140"/>
      <c r="E76" s="143">
        <v>5</v>
      </c>
    </row>
    <row r="77" spans="1:7" s="107" customFormat="1" ht="18" customHeight="1">
      <c r="A77" s="211"/>
      <c r="B77" s="142"/>
      <c r="C77" s="126" t="s">
        <v>143</v>
      </c>
      <c r="D77" s="140"/>
      <c r="E77" s="143">
        <v>3</v>
      </c>
      <c r="G77" s="106"/>
    </row>
    <row r="78" spans="1:7" s="114" customFormat="1" ht="32.25" customHeight="1" collapsed="1">
      <c r="A78" s="211"/>
      <c r="B78" s="142"/>
      <c r="C78" s="126" t="s">
        <v>144</v>
      </c>
      <c r="D78" s="140"/>
      <c r="E78" s="144">
        <v>1</v>
      </c>
      <c r="G78" s="106"/>
    </row>
    <row r="79" spans="1:7" ht="91.5" customHeight="1">
      <c r="A79" s="212"/>
      <c r="B79" s="123"/>
      <c r="C79" s="207" t="s">
        <v>162</v>
      </c>
      <c r="D79" s="208"/>
      <c r="E79" s="209"/>
      <c r="G79" s="107"/>
    </row>
    <row r="80" spans="1:7" ht="12.75" customHeight="1">
      <c r="A80" s="155"/>
      <c r="B80" s="123"/>
      <c r="C80" s="139"/>
      <c r="D80" s="140"/>
      <c r="E80" s="134"/>
      <c r="G80" s="114"/>
    </row>
    <row r="81" spans="1:7" s="114" customFormat="1" ht="42" customHeight="1" outlineLevel="1">
      <c r="A81" s="206" t="s">
        <v>145</v>
      </c>
      <c r="B81" s="142"/>
      <c r="C81" s="120" t="s">
        <v>146</v>
      </c>
      <c r="D81" s="145"/>
      <c r="E81" s="137">
        <v>0.05</v>
      </c>
      <c r="G81" s="106"/>
    </row>
    <row r="82" spans="1:7" s="107" customFormat="1" ht="183.75" customHeight="1" outlineLevel="1">
      <c r="A82" s="206"/>
      <c r="B82" s="141"/>
      <c r="C82" s="124" t="s">
        <v>147</v>
      </c>
      <c r="D82" s="118"/>
      <c r="E82" s="138">
        <v>0.5</v>
      </c>
      <c r="G82" s="106"/>
    </row>
    <row r="83" spans="1:7" ht="21" customHeight="1" outlineLevel="1">
      <c r="A83" s="206"/>
      <c r="B83" s="142"/>
      <c r="C83" s="126" t="s">
        <v>148</v>
      </c>
      <c r="D83" s="140"/>
      <c r="E83" s="143">
        <v>5</v>
      </c>
      <c r="G83" s="114"/>
    </row>
    <row r="84" spans="1:7" s="107" customFormat="1" ht="21" customHeight="1">
      <c r="A84" s="206"/>
      <c r="B84" s="142"/>
      <c r="C84" s="126" t="s">
        <v>149</v>
      </c>
      <c r="D84" s="140"/>
      <c r="E84" s="143">
        <v>3</v>
      </c>
    </row>
    <row r="85" spans="1:7" s="114" customFormat="1" ht="21" customHeight="1" collapsed="1">
      <c r="A85" s="206"/>
      <c r="B85" s="142"/>
      <c r="C85" s="126" t="s">
        <v>150</v>
      </c>
      <c r="D85" s="140"/>
      <c r="E85" s="144">
        <v>1</v>
      </c>
      <c r="G85" s="106"/>
    </row>
    <row r="86" spans="1:7" ht="107.25" customHeight="1">
      <c r="A86" s="206"/>
      <c r="B86" s="123"/>
      <c r="C86" s="207" t="s">
        <v>162</v>
      </c>
      <c r="D86" s="208"/>
      <c r="E86" s="209"/>
      <c r="G86" s="107"/>
    </row>
    <row r="87" spans="1:7" s="107" customFormat="1" ht="160.5" customHeight="1" outlineLevel="1">
      <c r="A87" s="206"/>
      <c r="B87" s="141"/>
      <c r="C87" s="146" t="s">
        <v>151</v>
      </c>
      <c r="D87" s="118"/>
      <c r="E87" s="138">
        <v>0.5</v>
      </c>
      <c r="G87" s="114"/>
    </row>
    <row r="88" spans="1:7" ht="18" customHeight="1" outlineLevel="1">
      <c r="A88" s="206"/>
      <c r="B88" s="142"/>
      <c r="C88" s="126" t="s">
        <v>148</v>
      </c>
      <c r="D88" s="140"/>
      <c r="E88" s="143">
        <v>5</v>
      </c>
    </row>
    <row r="89" spans="1:7" s="107" customFormat="1" ht="18" customHeight="1">
      <c r="A89" s="206"/>
      <c r="B89" s="142"/>
      <c r="C89" s="126" t="s">
        <v>152</v>
      </c>
      <c r="D89" s="140"/>
      <c r="E89" s="143">
        <v>3</v>
      </c>
    </row>
    <row r="90" spans="1:7" s="114" customFormat="1" ht="25.5" customHeight="1" collapsed="1">
      <c r="A90" s="206"/>
      <c r="B90" s="142"/>
      <c r="C90" s="126" t="s">
        <v>153</v>
      </c>
      <c r="D90" s="140"/>
      <c r="E90" s="144">
        <v>1</v>
      </c>
      <c r="G90" s="106"/>
    </row>
    <row r="91" spans="1:7" ht="86.25" customHeight="1">
      <c r="A91" s="206"/>
      <c r="B91" s="123"/>
      <c r="C91" s="207" t="s">
        <v>162</v>
      </c>
      <c r="D91" s="208"/>
      <c r="E91" s="209"/>
      <c r="G91" s="107"/>
    </row>
    <row r="92" spans="1:7" s="107" customFormat="1" ht="12.75" customHeight="1">
      <c r="A92" s="206"/>
      <c r="B92" s="142"/>
      <c r="C92" s="147"/>
      <c r="D92" s="148"/>
      <c r="E92" s="134"/>
      <c r="G92" s="114"/>
    </row>
    <row r="93" spans="1:7" s="107" customFormat="1" ht="45.75" customHeight="1">
      <c r="A93" s="206"/>
      <c r="B93" s="119"/>
      <c r="C93" s="120" t="s">
        <v>154</v>
      </c>
      <c r="D93" s="149"/>
      <c r="E93" s="137">
        <v>0.1</v>
      </c>
      <c r="G93" s="106"/>
    </row>
    <row r="94" spans="1:7" s="107" customFormat="1" ht="61.5" customHeight="1">
      <c r="A94" s="206"/>
      <c r="B94" s="123"/>
      <c r="C94" s="126" t="s">
        <v>155</v>
      </c>
      <c r="D94" s="148"/>
      <c r="E94" s="131">
        <v>5</v>
      </c>
    </row>
    <row r="95" spans="1:7" s="107" customFormat="1" ht="91.5" customHeight="1">
      <c r="A95" s="206"/>
      <c r="B95" s="123"/>
      <c r="C95" s="126" t="s">
        <v>156</v>
      </c>
      <c r="D95" s="148"/>
      <c r="E95" s="131">
        <v>3</v>
      </c>
    </row>
    <row r="96" spans="1:7" s="107" customFormat="1" ht="39" customHeight="1">
      <c r="A96" s="206"/>
      <c r="B96" s="123"/>
      <c r="C96" s="130" t="s">
        <v>157</v>
      </c>
      <c r="D96" s="148"/>
      <c r="E96" s="131">
        <v>1</v>
      </c>
    </row>
    <row r="97" spans="1:7" ht="84" customHeight="1">
      <c r="A97" s="206"/>
      <c r="B97" s="123"/>
      <c r="C97" s="207" t="s">
        <v>162</v>
      </c>
      <c r="D97" s="208"/>
      <c r="E97" s="209"/>
      <c r="G97" s="107"/>
    </row>
  </sheetData>
  <mergeCells count="33">
    <mergeCell ref="A8:E8"/>
    <mergeCell ref="A9:E9"/>
    <mergeCell ref="C10:E10"/>
    <mergeCell ref="C11:E11"/>
    <mergeCell ref="A14:A16"/>
    <mergeCell ref="C14:C16"/>
    <mergeCell ref="E14:E16"/>
    <mergeCell ref="A18:A34"/>
    <mergeCell ref="D19:D22"/>
    <mergeCell ref="C23:E23"/>
    <mergeCell ref="D24:D27"/>
    <mergeCell ref="C28:E28"/>
    <mergeCell ref="D31:D33"/>
    <mergeCell ref="C34:E34"/>
    <mergeCell ref="D56:D61"/>
    <mergeCell ref="C62:E62"/>
    <mergeCell ref="D63:D66"/>
    <mergeCell ref="C67:E67"/>
    <mergeCell ref="A36:A67"/>
    <mergeCell ref="D37:D40"/>
    <mergeCell ref="C41:E41"/>
    <mergeCell ref="D42:D45"/>
    <mergeCell ref="C46:E46"/>
    <mergeCell ref="D49:D54"/>
    <mergeCell ref="C55:E55"/>
    <mergeCell ref="A81:A97"/>
    <mergeCell ref="C86:E86"/>
    <mergeCell ref="C91:E91"/>
    <mergeCell ref="C97:E97"/>
    <mergeCell ref="A69:A79"/>
    <mergeCell ref="D70:D72"/>
    <mergeCell ref="C73:E73"/>
    <mergeCell ref="C79:E7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1" fitToHeight="6" orientation="portrait" r:id="rId1"/>
  <headerFooter>
    <oddFooter>&amp;R&amp;P/&amp;N</oddFooter>
  </headerFooter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3"/>
  <sheetViews>
    <sheetView showGridLines="0" zoomScaleNormal="100" workbookViewId="0">
      <selection activeCell="A6" sqref="A6:E6"/>
    </sheetView>
  </sheetViews>
  <sheetFormatPr defaultColWidth="10.7109375" defaultRowHeight="12.75"/>
  <cols>
    <col min="1" max="2" width="1.28515625" style="26" customWidth="1"/>
    <col min="3" max="8" width="7.42578125" style="26" customWidth="1"/>
    <col min="9" max="9" width="7.5703125" style="26" customWidth="1"/>
    <col min="10" max="13" width="7.42578125" style="26" customWidth="1"/>
    <col min="14" max="14" width="9.140625" style="26" customWidth="1"/>
    <col min="15" max="15" width="5.7109375" style="26" bestFit="1" customWidth="1"/>
    <col min="16" max="16" width="8.140625" style="26" bestFit="1" customWidth="1"/>
    <col min="17" max="17" width="5.28515625" style="26" customWidth="1"/>
    <col min="18" max="18" width="8.140625" style="26" bestFit="1" customWidth="1"/>
    <col min="19" max="19" width="5.140625" style="26" bestFit="1" customWidth="1"/>
    <col min="20" max="20" width="9.42578125" style="26" customWidth="1"/>
    <col min="21" max="21" width="5.140625" style="26" bestFit="1" customWidth="1"/>
    <col min="22" max="22" width="7.85546875" style="26" customWidth="1"/>
    <col min="23" max="23" width="9" style="26" customWidth="1"/>
    <col min="24" max="24" width="9" style="43" customWidth="1"/>
    <col min="25" max="25" width="7.5703125" style="43" customWidth="1"/>
    <col min="26" max="26" width="9.140625" style="43" customWidth="1"/>
    <col min="27" max="27" width="5.140625" style="43" bestFit="1" customWidth="1"/>
    <col min="28" max="28" width="8.140625" style="43" bestFit="1" customWidth="1"/>
    <col min="29" max="29" width="5.140625" style="43" bestFit="1" customWidth="1"/>
    <col min="30" max="30" width="8.140625" style="43" bestFit="1" customWidth="1"/>
    <col min="31" max="31" width="5.140625" style="43" bestFit="1" customWidth="1"/>
    <col min="32" max="32" width="8.140625" style="43" bestFit="1" customWidth="1"/>
    <col min="33" max="33" width="5.140625" style="43" bestFit="1" customWidth="1"/>
    <col min="34" max="34" width="8.140625" style="43" bestFit="1" customWidth="1"/>
    <col min="35" max="16384" width="10.7109375" style="43"/>
  </cols>
  <sheetData>
    <row r="1" spans="1:34" s="15" customFormat="1" ht="18" customHeight="1"/>
    <row r="2" spans="1:34" s="15" customFormat="1" ht="18" customHeight="1">
      <c r="AG2" s="41" t="s">
        <v>7</v>
      </c>
    </row>
    <row r="3" spans="1:34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R3" s="20"/>
    </row>
    <row r="4" spans="1:34" s="15" customFormat="1" ht="18" customHeight="1">
      <c r="A4" s="181" t="s">
        <v>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</row>
    <row r="5" spans="1:34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34" s="35" customFormat="1" ht="24" customHeight="1">
      <c r="A6" s="256" t="s">
        <v>21</v>
      </c>
      <c r="B6" s="256"/>
      <c r="C6" s="256"/>
      <c r="D6" s="256"/>
      <c r="E6" s="257"/>
      <c r="F6" s="228">
        <f>'1_Sintese'!F9:Q9</f>
        <v>0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</row>
    <row r="7" spans="1:34" s="35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34" s="36" customFormat="1" ht="15">
      <c r="A8" s="182" t="s">
        <v>163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</row>
    <row r="9" spans="1:34" s="36" customFormat="1" ht="15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34" s="36" customFormat="1" ht="12.75" customHeight="1">
      <c r="A10" s="23"/>
      <c r="B10" s="33"/>
      <c r="C10" s="242" t="s">
        <v>78</v>
      </c>
      <c r="D10" s="175" t="s">
        <v>77</v>
      </c>
      <c r="E10" s="176"/>
      <c r="F10" s="176"/>
      <c r="G10" s="176"/>
      <c r="H10" s="176"/>
      <c r="I10" s="248" t="s">
        <v>165</v>
      </c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39" t="s">
        <v>175</v>
      </c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1"/>
    </row>
    <row r="11" spans="1:34" s="36" customFormat="1" ht="30" customHeight="1">
      <c r="A11" s="23"/>
      <c r="B11" s="33"/>
      <c r="C11" s="252"/>
      <c r="D11" s="175"/>
      <c r="E11" s="176"/>
      <c r="F11" s="176"/>
      <c r="G11" s="176"/>
      <c r="H11" s="176"/>
      <c r="I11" s="242" t="s">
        <v>168</v>
      </c>
      <c r="J11" s="250" t="s">
        <v>166</v>
      </c>
      <c r="K11" s="244" t="s">
        <v>79</v>
      </c>
      <c r="L11" s="245"/>
      <c r="M11" s="242" t="s">
        <v>167</v>
      </c>
      <c r="N11" s="242" t="s">
        <v>169</v>
      </c>
      <c r="O11" s="239" t="s">
        <v>171</v>
      </c>
      <c r="P11" s="241"/>
      <c r="Q11" s="239" t="s">
        <v>172</v>
      </c>
      <c r="R11" s="241"/>
      <c r="S11" s="239" t="s">
        <v>173</v>
      </c>
      <c r="T11" s="241"/>
      <c r="U11" s="239" t="s">
        <v>174</v>
      </c>
      <c r="V11" s="241"/>
      <c r="W11" s="244" t="s">
        <v>79</v>
      </c>
      <c r="X11" s="245"/>
      <c r="Y11" s="242" t="s">
        <v>176</v>
      </c>
      <c r="Z11" s="242" t="s">
        <v>177</v>
      </c>
      <c r="AA11" s="239" t="s">
        <v>171</v>
      </c>
      <c r="AB11" s="241"/>
      <c r="AC11" s="239" t="s">
        <v>172</v>
      </c>
      <c r="AD11" s="241"/>
      <c r="AE11" s="239" t="s">
        <v>173</v>
      </c>
      <c r="AF11" s="241"/>
      <c r="AG11" s="239" t="s">
        <v>174</v>
      </c>
      <c r="AH11" s="241"/>
    </row>
    <row r="12" spans="1:34" s="36" customFormat="1" ht="18.75" customHeight="1">
      <c r="A12" s="23"/>
      <c r="B12" s="33"/>
      <c r="C12" s="243"/>
      <c r="D12" s="175"/>
      <c r="E12" s="176"/>
      <c r="F12" s="176"/>
      <c r="G12" s="176"/>
      <c r="H12" s="176"/>
      <c r="I12" s="243"/>
      <c r="J12" s="251"/>
      <c r="K12" s="246"/>
      <c r="L12" s="247"/>
      <c r="M12" s="243"/>
      <c r="N12" s="243"/>
      <c r="O12" s="66" t="s">
        <v>34</v>
      </c>
      <c r="P12" s="66" t="s">
        <v>170</v>
      </c>
      <c r="Q12" s="66" t="s">
        <v>34</v>
      </c>
      <c r="R12" s="66" t="s">
        <v>170</v>
      </c>
      <c r="S12" s="66" t="s">
        <v>34</v>
      </c>
      <c r="T12" s="66" t="s">
        <v>170</v>
      </c>
      <c r="U12" s="66" t="s">
        <v>34</v>
      </c>
      <c r="V12" s="66" t="s">
        <v>170</v>
      </c>
      <c r="W12" s="246"/>
      <c r="X12" s="247"/>
      <c r="Y12" s="243"/>
      <c r="Z12" s="243"/>
      <c r="AA12" s="66" t="s">
        <v>34</v>
      </c>
      <c r="AB12" s="66" t="s">
        <v>170</v>
      </c>
      <c r="AC12" s="66" t="s">
        <v>34</v>
      </c>
      <c r="AD12" s="66" t="s">
        <v>170</v>
      </c>
      <c r="AE12" s="66" t="s">
        <v>34</v>
      </c>
      <c r="AF12" s="66" t="s">
        <v>170</v>
      </c>
      <c r="AG12" s="66" t="s">
        <v>34</v>
      </c>
      <c r="AH12" s="66" t="s">
        <v>170</v>
      </c>
    </row>
    <row r="13" spans="1:34" s="36" customFormat="1" ht="15.75">
      <c r="A13" s="33"/>
      <c r="B13" s="33"/>
      <c r="C13" s="97"/>
      <c r="D13" s="253"/>
      <c r="E13" s="254"/>
      <c r="F13" s="254"/>
      <c r="G13" s="254"/>
      <c r="H13" s="254"/>
      <c r="I13" s="97"/>
      <c r="J13" s="97"/>
      <c r="K13" s="170"/>
      <c r="L13" s="170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170"/>
      <c r="X13" s="170"/>
      <c r="Y13" s="97"/>
      <c r="Z13" s="97"/>
      <c r="AA13" s="97"/>
      <c r="AB13" s="97"/>
      <c r="AC13" s="97"/>
      <c r="AD13" s="97"/>
      <c r="AE13" s="97"/>
      <c r="AF13" s="97"/>
      <c r="AG13" s="97"/>
      <c r="AH13" s="97"/>
    </row>
    <row r="14" spans="1:34" s="36" customFormat="1" ht="15.75">
      <c r="A14" s="33"/>
      <c r="B14" s="33"/>
      <c r="C14" s="97"/>
      <c r="D14" s="253"/>
      <c r="E14" s="254"/>
      <c r="F14" s="254"/>
      <c r="G14" s="254"/>
      <c r="H14" s="254"/>
      <c r="I14" s="97"/>
      <c r="J14" s="97"/>
      <c r="K14" s="170"/>
      <c r="L14" s="170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170"/>
      <c r="X14" s="170"/>
      <c r="Y14" s="97"/>
      <c r="Z14" s="97"/>
      <c r="AA14" s="97"/>
      <c r="AB14" s="97"/>
      <c r="AC14" s="97"/>
      <c r="AD14" s="97"/>
      <c r="AE14" s="97"/>
      <c r="AF14" s="97"/>
      <c r="AG14" s="97"/>
      <c r="AH14" s="97"/>
    </row>
    <row r="15" spans="1:34" s="36" customFormat="1" ht="15.75">
      <c r="A15" s="33"/>
      <c r="B15" s="33"/>
      <c r="C15" s="97"/>
      <c r="D15" s="253"/>
      <c r="E15" s="254"/>
      <c r="F15" s="254"/>
      <c r="G15" s="254"/>
      <c r="H15" s="254"/>
      <c r="I15" s="97"/>
      <c r="J15" s="97"/>
      <c r="K15" s="170"/>
      <c r="L15" s="170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170"/>
      <c r="X15" s="170"/>
      <c r="Y15" s="97"/>
      <c r="Z15" s="97"/>
      <c r="AA15" s="97"/>
      <c r="AB15" s="97"/>
      <c r="AC15" s="97"/>
      <c r="AD15" s="97"/>
      <c r="AE15" s="97"/>
      <c r="AF15" s="97"/>
      <c r="AG15" s="97"/>
      <c r="AH15" s="97"/>
    </row>
    <row r="16" spans="1:34" s="36" customFormat="1" ht="15.75">
      <c r="A16" s="33"/>
      <c r="B16" s="33"/>
      <c r="C16" s="97"/>
      <c r="D16" s="253"/>
      <c r="E16" s="254"/>
      <c r="F16" s="254"/>
      <c r="G16" s="254"/>
      <c r="H16" s="254"/>
      <c r="I16" s="97"/>
      <c r="J16" s="97"/>
      <c r="K16" s="170"/>
      <c r="L16" s="170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170"/>
      <c r="X16" s="170"/>
      <c r="Y16" s="97"/>
      <c r="Z16" s="97"/>
      <c r="AA16" s="97"/>
      <c r="AB16" s="97"/>
      <c r="AC16" s="97"/>
      <c r="AD16" s="97"/>
      <c r="AE16" s="97"/>
      <c r="AF16" s="97"/>
      <c r="AG16" s="97"/>
      <c r="AH16" s="97"/>
    </row>
    <row r="17" spans="1:34" s="36" customFormat="1" ht="15.75">
      <c r="A17" s="33"/>
      <c r="B17" s="33"/>
      <c r="C17" s="97"/>
      <c r="D17" s="253"/>
      <c r="E17" s="254"/>
      <c r="F17" s="254"/>
      <c r="G17" s="254"/>
      <c r="H17" s="254"/>
      <c r="I17" s="97"/>
      <c r="J17" s="97"/>
      <c r="K17" s="170"/>
      <c r="L17" s="170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170"/>
      <c r="X17" s="170"/>
      <c r="Y17" s="97"/>
      <c r="Z17" s="97"/>
      <c r="AA17" s="97"/>
      <c r="AB17" s="97"/>
      <c r="AC17" s="97"/>
      <c r="AD17" s="97"/>
      <c r="AE17" s="97"/>
      <c r="AF17" s="97"/>
      <c r="AG17" s="97"/>
      <c r="AH17" s="97"/>
    </row>
    <row r="18" spans="1:34" s="36" customFormat="1" ht="15.75">
      <c r="A18" s="33"/>
      <c r="B18" s="33"/>
      <c r="C18" s="98"/>
      <c r="D18" s="159"/>
      <c r="E18" s="159"/>
      <c r="F18" s="159"/>
      <c r="G18" s="159"/>
      <c r="H18" s="159"/>
      <c r="I18" s="159"/>
      <c r="J18" s="159"/>
      <c r="K18" s="159"/>
      <c r="L18" s="95"/>
      <c r="M18" s="95"/>
      <c r="N18" s="98"/>
      <c r="O18" s="98"/>
      <c r="P18" s="98"/>
      <c r="Q18" s="98"/>
      <c r="R18" s="98"/>
      <c r="S18" s="98"/>
      <c r="T18" s="98"/>
      <c r="U18" s="98"/>
      <c r="V18" s="98"/>
      <c r="W18" s="95"/>
      <c r="X18" s="95"/>
    </row>
    <row r="19" spans="1:34" s="36" customFormat="1" ht="15.75">
      <c r="A19" s="33"/>
      <c r="B19" s="33"/>
      <c r="C19" s="98"/>
      <c r="D19" s="159"/>
      <c r="E19" s="159"/>
      <c r="F19" s="159"/>
      <c r="G19" s="159"/>
      <c r="H19" s="159"/>
      <c r="I19" s="159"/>
      <c r="J19" s="159"/>
      <c r="K19" s="159"/>
      <c r="L19" s="95"/>
      <c r="M19" s="95"/>
      <c r="N19" s="98"/>
      <c r="O19" s="98"/>
      <c r="P19" s="98"/>
      <c r="Q19" s="98"/>
      <c r="R19" s="98"/>
      <c r="S19" s="98"/>
      <c r="T19" s="98"/>
      <c r="U19" s="98"/>
      <c r="V19" s="98"/>
      <c r="W19" s="95"/>
      <c r="X19" s="95"/>
    </row>
    <row r="20" spans="1:34" s="36" customFormat="1" ht="15.75">
      <c r="A20" s="23" t="s">
        <v>164</v>
      </c>
      <c r="C20" s="23"/>
      <c r="D20" s="23"/>
      <c r="E20" s="23"/>
      <c r="F20" s="158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1:34" s="42" customFormat="1" ht="6.75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34" ht="12.75" customHeight="1">
      <c r="B22" s="230" t="s">
        <v>178</v>
      </c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2"/>
    </row>
    <row r="23" spans="1:34">
      <c r="B23" s="233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5"/>
    </row>
    <row r="24" spans="1:34">
      <c r="B24" s="233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5"/>
    </row>
    <row r="25" spans="1:34">
      <c r="B25" s="233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5"/>
    </row>
    <row r="26" spans="1:34">
      <c r="B26" s="233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5"/>
    </row>
    <row r="27" spans="1:34">
      <c r="B27" s="233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5"/>
    </row>
    <row r="28" spans="1:34">
      <c r="B28" s="233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5"/>
    </row>
    <row r="29" spans="1:34">
      <c r="B29" s="233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5"/>
    </row>
    <row r="30" spans="1:34">
      <c r="B30" s="233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5"/>
    </row>
    <row r="31" spans="1:34">
      <c r="B31" s="233"/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234"/>
      <c r="AG31" s="234"/>
      <c r="AH31" s="235"/>
    </row>
    <row r="32" spans="1:34">
      <c r="B32" s="233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5"/>
    </row>
    <row r="33" spans="2:34">
      <c r="B33" s="233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5"/>
    </row>
    <row r="34" spans="2:34">
      <c r="B34" s="233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5"/>
    </row>
    <row r="35" spans="2:34">
      <c r="B35" s="233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5"/>
    </row>
    <row r="36" spans="2:34">
      <c r="B36" s="233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234"/>
      <c r="AG36" s="234"/>
      <c r="AH36" s="235"/>
    </row>
    <row r="37" spans="2:34">
      <c r="B37" s="233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5"/>
    </row>
    <row r="38" spans="2:34">
      <c r="B38" s="23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5"/>
    </row>
    <row r="39" spans="2:34">
      <c r="B39" s="233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5"/>
    </row>
    <row r="40" spans="2:34">
      <c r="B40" s="233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5"/>
    </row>
    <row r="41" spans="2:34">
      <c r="B41" s="233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5"/>
    </row>
    <row r="42" spans="2:34">
      <c r="B42" s="233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5"/>
    </row>
    <row r="43" spans="2:34">
      <c r="B43" s="233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5"/>
    </row>
    <row r="44" spans="2:34">
      <c r="B44" s="233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5"/>
    </row>
    <row r="45" spans="2:34">
      <c r="B45" s="233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5"/>
    </row>
    <row r="46" spans="2:34">
      <c r="B46" s="233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5"/>
    </row>
    <row r="47" spans="2:34">
      <c r="B47" s="233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5"/>
    </row>
    <row r="48" spans="2:34">
      <c r="B48" s="233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5"/>
    </row>
    <row r="49" spans="2:34">
      <c r="B49" s="233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5"/>
    </row>
    <row r="50" spans="2:34">
      <c r="B50" s="233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5"/>
    </row>
    <row r="51" spans="2:34">
      <c r="B51" s="233"/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5"/>
    </row>
    <row r="52" spans="2:34">
      <c r="B52" s="233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5"/>
    </row>
    <row r="53" spans="2:34">
      <c r="B53" s="233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5"/>
    </row>
    <row r="54" spans="2:34">
      <c r="B54" s="233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5"/>
    </row>
    <row r="55" spans="2:34">
      <c r="B55" s="233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5"/>
    </row>
    <row r="56" spans="2:34">
      <c r="B56" s="236"/>
      <c r="C56" s="237"/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7"/>
      <c r="AH56" s="238"/>
    </row>
    <row r="57" spans="2:34"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R57" s="28"/>
      <c r="S57" s="28"/>
      <c r="U57" s="28"/>
    </row>
    <row r="72" spans="1:23" ht="12.75" customHeight="1"/>
    <row r="73" spans="1:23">
      <c r="A73" s="255"/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</row>
  </sheetData>
  <mergeCells count="41">
    <mergeCell ref="A73:W73"/>
    <mergeCell ref="A6:E6"/>
    <mergeCell ref="K13:L13"/>
    <mergeCell ref="K14:L14"/>
    <mergeCell ref="K17:L17"/>
    <mergeCell ref="D13:H13"/>
    <mergeCell ref="D14:H14"/>
    <mergeCell ref="D15:H15"/>
    <mergeCell ref="D16:H16"/>
    <mergeCell ref="D17:H17"/>
    <mergeCell ref="K15:L15"/>
    <mergeCell ref="K16:L16"/>
    <mergeCell ref="M11:M12"/>
    <mergeCell ref="K11:L12"/>
    <mergeCell ref="J11:J12"/>
    <mergeCell ref="I11:I12"/>
    <mergeCell ref="C10:C12"/>
    <mergeCell ref="D10:H12"/>
    <mergeCell ref="AA11:AB11"/>
    <mergeCell ref="AC11:AD11"/>
    <mergeCell ref="AE11:AF11"/>
    <mergeCell ref="AG11:AH11"/>
    <mergeCell ref="N11:N12"/>
    <mergeCell ref="O11:P11"/>
    <mergeCell ref="Q11:R11"/>
    <mergeCell ref="A4:AH4"/>
    <mergeCell ref="F6:AH6"/>
    <mergeCell ref="A8:AH8"/>
    <mergeCell ref="B22:AH56"/>
    <mergeCell ref="W17:X17"/>
    <mergeCell ref="W10:AH10"/>
    <mergeCell ref="Y11:Y12"/>
    <mergeCell ref="Z11:Z12"/>
    <mergeCell ref="W11:X12"/>
    <mergeCell ref="W13:X13"/>
    <mergeCell ref="W14:X14"/>
    <mergeCell ref="W15:X15"/>
    <mergeCell ref="W16:X16"/>
    <mergeCell ref="U11:V11"/>
    <mergeCell ref="S11:T11"/>
    <mergeCell ref="I10:V10"/>
  </mergeCells>
  <hyperlinks>
    <hyperlink ref="AG2" location="ÍNDICE!A1" display="Voltar ao 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4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showGridLines="0" zoomScaleNormal="100" workbookViewId="0">
      <selection sqref="A1:Q60"/>
    </sheetView>
  </sheetViews>
  <sheetFormatPr defaultColWidth="10.7109375" defaultRowHeight="12.75"/>
  <cols>
    <col min="1" max="2" width="1.28515625" style="26" customWidth="1"/>
    <col min="3" max="15" width="7.42578125" style="26" customWidth="1"/>
    <col min="16" max="16" width="5.28515625" style="26" customWidth="1"/>
    <col min="17" max="17" width="1.28515625" style="26" customWidth="1"/>
    <col min="18" max="18" width="5.85546875" style="43" customWidth="1"/>
    <col min="19" max="19" width="14.42578125" style="43" customWidth="1"/>
    <col min="20" max="16384" width="10.7109375" style="43"/>
  </cols>
  <sheetData>
    <row r="1" spans="1:19" s="15" customFormat="1" ht="18" customHeight="1"/>
    <row r="2" spans="1:19" s="15" customFormat="1" ht="18" customHeight="1">
      <c r="S2" s="41" t="s">
        <v>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81" t="s">
        <v>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35" customFormat="1" ht="24" customHeight="1">
      <c r="A6" s="256" t="s">
        <v>21</v>
      </c>
      <c r="B6" s="256"/>
      <c r="C6" s="256"/>
      <c r="D6" s="256"/>
      <c r="E6" s="257"/>
      <c r="F6" s="203">
        <f>'[2]1_Sintese'!F10:P10</f>
        <v>0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</row>
    <row r="7" spans="1:19" s="35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36" customFormat="1" ht="15">
      <c r="A8" s="182" t="s">
        <v>181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42" customFormat="1" ht="12.7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9" s="42" customFormat="1" ht="12.75" customHeight="1">
      <c r="A10" s="23" t="s">
        <v>182</v>
      </c>
      <c r="B10" s="23"/>
      <c r="C10" s="23"/>
      <c r="D10" s="23"/>
      <c r="E10" s="2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9" s="42" customFormat="1" ht="7.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9">
      <c r="B12" s="258" t="s">
        <v>183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</row>
    <row r="13" spans="1:19"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</row>
    <row r="14" spans="1:19"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</row>
    <row r="15" spans="1:19"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S15" s="162"/>
    </row>
    <row r="16" spans="1:19" s="26" customFormat="1"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R16" s="43"/>
      <c r="S16" s="43"/>
    </row>
    <row r="17" spans="1:19" s="26" customFormat="1">
      <c r="B17" s="258"/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R17" s="43"/>
      <c r="S17" s="43"/>
    </row>
    <row r="18" spans="1:19" s="26" customFormat="1"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R18" s="43"/>
      <c r="S18" s="43"/>
    </row>
    <row r="19" spans="1:19" s="26" customFormat="1"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R19" s="43"/>
      <c r="S19" s="43"/>
    </row>
    <row r="20" spans="1:19" s="26" customFormat="1"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R20" s="43"/>
      <c r="S20" s="43"/>
    </row>
    <row r="21" spans="1:19" s="26" customFormat="1"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R21" s="43"/>
      <c r="S21" s="43"/>
    </row>
    <row r="22" spans="1:19" s="26" customFormat="1"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R22" s="43"/>
      <c r="S22" s="43"/>
    </row>
    <row r="23" spans="1:19" s="26" customFormat="1"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R23" s="43"/>
      <c r="S23" s="43"/>
    </row>
    <row r="24" spans="1:19" s="26" customFormat="1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R24" s="43"/>
      <c r="S24" s="43"/>
    </row>
    <row r="25" spans="1:19" s="26" customFormat="1"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R25" s="43"/>
      <c r="S25" s="43"/>
    </row>
    <row r="26" spans="1:19" s="26" customFormat="1"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R26" s="43"/>
      <c r="S26" s="43"/>
    </row>
    <row r="27" spans="1:19" s="42" customFormat="1" ht="12.75" customHeight="1">
      <c r="A27" s="23" t="s">
        <v>184</v>
      </c>
      <c r="B27" s="23"/>
      <c r="C27" s="23"/>
      <c r="D27" s="23"/>
      <c r="E27" s="2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9" s="42" customFormat="1" ht="7.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9">
      <c r="B29" s="258" t="s">
        <v>187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</row>
    <row r="30" spans="1:19"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</row>
    <row r="31" spans="1:19"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</row>
    <row r="32" spans="1:19"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S32" s="162"/>
    </row>
    <row r="33" spans="1:19" s="26" customFormat="1"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R33" s="43"/>
      <c r="S33" s="43"/>
    </row>
    <row r="34" spans="1:19" s="26" customFormat="1"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R34" s="43"/>
      <c r="S34" s="43"/>
    </row>
    <row r="35" spans="1:19" s="26" customFormat="1"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R35" s="43"/>
      <c r="S35" s="43"/>
    </row>
    <row r="36" spans="1:19" s="26" customFormat="1"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R36" s="43"/>
      <c r="S36" s="43"/>
    </row>
    <row r="37" spans="1:19" s="26" customFormat="1"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R37" s="43"/>
      <c r="S37" s="43"/>
    </row>
    <row r="38" spans="1:19" s="26" customFormat="1"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R38" s="43"/>
      <c r="S38" s="43"/>
    </row>
    <row r="39" spans="1:19" s="26" customFormat="1"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R39" s="43"/>
      <c r="S39" s="43"/>
    </row>
    <row r="40" spans="1:19" s="26" customFormat="1"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R40" s="43"/>
      <c r="S40" s="43"/>
    </row>
    <row r="41" spans="1:19" s="26" customFormat="1"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R41" s="43"/>
      <c r="S41" s="43"/>
    </row>
    <row r="42" spans="1:19" s="26" customFormat="1"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R42" s="43"/>
      <c r="S42" s="43"/>
    </row>
    <row r="43" spans="1:19" s="26" customForma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R43" s="43"/>
      <c r="S43" s="43"/>
    </row>
    <row r="44" spans="1:19" s="42" customFormat="1" ht="12.75" customHeight="1">
      <c r="A44" s="23" t="s">
        <v>185</v>
      </c>
      <c r="B44" s="23"/>
      <c r="C44" s="23"/>
      <c r="D44" s="23"/>
      <c r="E44" s="2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9" s="42" customFormat="1" ht="7.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9">
      <c r="B46" s="258" t="s">
        <v>186</v>
      </c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</row>
    <row r="47" spans="1:19"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</row>
    <row r="48" spans="1:19"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</row>
    <row r="49" spans="2:19"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S49" s="162"/>
    </row>
    <row r="50" spans="2:19" s="26" customFormat="1"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R50" s="43"/>
      <c r="S50" s="43"/>
    </row>
    <row r="51" spans="2:19" s="26" customFormat="1"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R51" s="43"/>
      <c r="S51" s="43"/>
    </row>
    <row r="52" spans="2:19" s="26" customFormat="1"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  <c r="N52" s="258"/>
      <c r="O52" s="258"/>
      <c r="P52" s="258"/>
      <c r="R52" s="43"/>
      <c r="S52" s="43"/>
    </row>
    <row r="53" spans="2:19" s="26" customFormat="1"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R53" s="43"/>
      <c r="S53" s="43"/>
    </row>
    <row r="54" spans="2:19" s="26" customFormat="1"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R54" s="43"/>
      <c r="S54" s="43"/>
    </row>
    <row r="55" spans="2:19" s="26" customFormat="1">
      <c r="B55" s="258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R55" s="43"/>
      <c r="S55" s="43"/>
    </row>
    <row r="56" spans="2:19" s="26" customFormat="1"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R56" s="43"/>
      <c r="S56" s="43"/>
    </row>
    <row r="57" spans="2:19" s="26" customFormat="1">
      <c r="B57" s="258"/>
      <c r="C57" s="258"/>
      <c r="D57" s="258"/>
      <c r="E57" s="258"/>
      <c r="F57" s="258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R57" s="43"/>
      <c r="S57" s="43"/>
    </row>
    <row r="58" spans="2:19" s="26" customFormat="1">
      <c r="B58" s="258"/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R58" s="43"/>
      <c r="S58" s="43"/>
    </row>
    <row r="59" spans="2:19" s="26" customFormat="1"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R59" s="43"/>
      <c r="S59" s="43"/>
    </row>
    <row r="60" spans="2:19" s="26" customFormat="1"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R60" s="43"/>
      <c r="S60" s="43"/>
    </row>
  </sheetData>
  <mergeCells count="7">
    <mergeCell ref="B46:P59"/>
    <mergeCell ref="B29:P42"/>
    <mergeCell ref="A4:Q4"/>
    <mergeCell ref="A6:E6"/>
    <mergeCell ref="F6:Q6"/>
    <mergeCell ref="A8:Q8"/>
    <mergeCell ref="B12:P25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2"/>
  <sheetViews>
    <sheetView showGridLines="0" tabSelected="1" topLeftCell="F1" zoomScaleNormal="100" workbookViewId="0">
      <selection activeCell="O25" sqref="O11:O25"/>
    </sheetView>
  </sheetViews>
  <sheetFormatPr defaultRowHeight="12.75"/>
  <cols>
    <col min="1" max="1" width="10.42578125" style="61" customWidth="1"/>
    <col min="2" max="2" width="26.7109375" style="61" customWidth="1"/>
    <col min="3" max="3" width="25" style="61" customWidth="1"/>
    <col min="4" max="4" width="8.7109375" style="61" customWidth="1"/>
    <col min="5" max="5" width="36.28515625" style="61" customWidth="1"/>
    <col min="6" max="6" width="6" style="61" customWidth="1"/>
    <col min="7" max="7" width="13.140625" style="61" customWidth="1"/>
    <col min="8" max="8" width="11.42578125" style="61" customWidth="1"/>
    <col min="9" max="13" width="13.140625" style="61" customWidth="1"/>
    <col min="14" max="14" width="12.140625" style="61" customWidth="1"/>
    <col min="15" max="15" width="13.140625" style="61" customWidth="1"/>
    <col min="16" max="16" width="17.140625" style="61" customWidth="1"/>
    <col min="17" max="17" width="18.140625" style="61" customWidth="1"/>
    <col min="18" max="16384" width="9.140625" style="61"/>
  </cols>
  <sheetData>
    <row r="1" spans="1:93" s="55" customFormat="1" ht="26.25" customHeight="1">
      <c r="A1" s="54"/>
      <c r="B1" s="54"/>
      <c r="C1" s="54"/>
      <c r="D1" s="54"/>
      <c r="E1" s="54"/>
      <c r="F1" s="54"/>
      <c r="G1" s="54"/>
      <c r="H1" s="54"/>
      <c r="O1" s="56"/>
      <c r="P1" s="57"/>
      <c r="Q1" s="57"/>
    </row>
    <row r="2" spans="1:93" s="55" customFormat="1" ht="21" customHeight="1">
      <c r="A2" s="54"/>
      <c r="B2" s="54"/>
      <c r="C2" s="54"/>
      <c r="D2" s="54"/>
      <c r="E2" s="54"/>
      <c r="F2" s="54"/>
      <c r="G2" s="54"/>
      <c r="H2" s="54"/>
    </row>
    <row r="3" spans="1:93" s="15" customFormat="1" ht="18" customHeight="1">
      <c r="A3" s="181" t="s">
        <v>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55"/>
      <c r="S3" s="41" t="s">
        <v>7</v>
      </c>
    </row>
    <row r="5" spans="1:93" s="58" customFormat="1" ht="18.75">
      <c r="A5" s="264" t="s">
        <v>180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</row>
    <row r="6" spans="1:93" s="15" customFormat="1" ht="24" customHeight="1">
      <c r="A6" s="23" t="s">
        <v>21</v>
      </c>
      <c r="C6" s="260">
        <f>'1_Sintese'!F9</f>
        <v>0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93"/>
      <c r="S6" s="24"/>
      <c r="U6" s="49"/>
    </row>
    <row r="7" spans="1:93" s="59" customFormat="1" ht="8.25" customHeight="1">
      <c r="Q7" s="60" t="s">
        <v>22</v>
      </c>
    </row>
    <row r="8" spans="1:93" s="62" customFormat="1" ht="39" customHeight="1">
      <c r="A8" s="263" t="s">
        <v>23</v>
      </c>
      <c r="B8" s="263"/>
      <c r="C8" s="263" t="s">
        <v>24</v>
      </c>
      <c r="D8" s="259" t="s">
        <v>74</v>
      </c>
      <c r="E8" s="259" t="s">
        <v>25</v>
      </c>
      <c r="F8" s="259" t="s">
        <v>26</v>
      </c>
      <c r="G8" s="259" t="s">
        <v>27</v>
      </c>
      <c r="H8" s="259"/>
      <c r="I8" s="259"/>
      <c r="J8" s="259" t="s">
        <v>28</v>
      </c>
      <c r="K8" s="259"/>
      <c r="L8" s="259"/>
      <c r="M8" s="259" t="s">
        <v>29</v>
      </c>
      <c r="N8" s="259"/>
      <c r="O8" s="259"/>
      <c r="P8" s="259" t="s">
        <v>30</v>
      </c>
      <c r="Q8" s="259" t="s">
        <v>31</v>
      </c>
      <c r="R8" s="61"/>
    </row>
    <row r="9" spans="1:93" s="62" customFormat="1" ht="26.25" customHeight="1">
      <c r="A9" s="63" t="s">
        <v>9</v>
      </c>
      <c r="B9" s="63" t="s">
        <v>5</v>
      </c>
      <c r="C9" s="263"/>
      <c r="D9" s="259"/>
      <c r="E9" s="259"/>
      <c r="F9" s="259"/>
      <c r="G9" s="63" t="s">
        <v>32</v>
      </c>
      <c r="H9" s="63" t="s">
        <v>33</v>
      </c>
      <c r="I9" s="63" t="s">
        <v>34</v>
      </c>
      <c r="J9" s="63" t="s">
        <v>32</v>
      </c>
      <c r="K9" s="63" t="s">
        <v>33</v>
      </c>
      <c r="L9" s="63" t="s">
        <v>34</v>
      </c>
      <c r="M9" s="63" t="s">
        <v>35</v>
      </c>
      <c r="N9" s="63" t="s">
        <v>33</v>
      </c>
      <c r="O9" s="63" t="s">
        <v>34</v>
      </c>
      <c r="P9" s="259"/>
      <c r="Q9" s="259"/>
      <c r="R9" s="61"/>
    </row>
    <row r="10" spans="1:93" s="69" customFormat="1" ht="13.5" customHeight="1">
      <c r="A10" s="64"/>
      <c r="B10" s="65"/>
      <c r="C10" s="65" t="s">
        <v>36</v>
      </c>
      <c r="D10" s="65" t="s">
        <v>10</v>
      </c>
      <c r="E10" s="65" t="s">
        <v>37</v>
      </c>
      <c r="F10" s="65"/>
      <c r="G10" s="65"/>
      <c r="H10" s="65"/>
      <c r="I10" s="65"/>
      <c r="J10" s="66"/>
      <c r="K10" s="66"/>
      <c r="L10" s="66"/>
      <c r="M10" s="65"/>
      <c r="N10" s="65"/>
      <c r="O10" s="65"/>
      <c r="P10" s="67" t="s">
        <v>38</v>
      </c>
      <c r="Q10" s="67" t="s">
        <v>39</v>
      </c>
      <c r="R10" s="68"/>
    </row>
    <row r="11" spans="1:93" s="68" customFormat="1" ht="16.5" customHeight="1">
      <c r="A11" s="70"/>
      <c r="B11" s="71"/>
      <c r="C11" s="71"/>
      <c r="D11" s="70"/>
      <c r="E11" s="71"/>
      <c r="F11" s="70"/>
      <c r="G11" s="72"/>
      <c r="H11" s="72"/>
      <c r="I11" s="72">
        <f>G11+H11</f>
        <v>0</v>
      </c>
      <c r="J11" s="72"/>
      <c r="K11" s="72"/>
      <c r="L11" s="72">
        <f>J11+K11</f>
        <v>0</v>
      </c>
      <c r="M11" s="73">
        <f t="shared" ref="M11:O25" si="0">+G11+J11</f>
        <v>0</v>
      </c>
      <c r="N11" s="73">
        <f t="shared" si="0"/>
        <v>0</v>
      </c>
      <c r="O11" s="73">
        <f t="shared" si="0"/>
        <v>0</v>
      </c>
      <c r="P11" s="71"/>
      <c r="Q11" s="71"/>
      <c r="R11" s="61"/>
    </row>
    <row r="12" spans="1:93" s="68" customFormat="1" ht="16.5" customHeight="1">
      <c r="A12" s="70"/>
      <c r="B12" s="71"/>
      <c r="C12" s="71"/>
      <c r="D12" s="70"/>
      <c r="E12" s="71"/>
      <c r="F12" s="70"/>
      <c r="G12" s="72"/>
      <c r="H12" s="72"/>
      <c r="I12" s="72">
        <f t="shared" ref="I12:I25" si="1">G12+H12</f>
        <v>0</v>
      </c>
      <c r="J12" s="72"/>
      <c r="K12" s="72"/>
      <c r="L12" s="72">
        <f t="shared" ref="L12:L25" si="2">J12+K12</f>
        <v>0</v>
      </c>
      <c r="M12" s="73">
        <f t="shared" si="0"/>
        <v>0</v>
      </c>
      <c r="N12" s="73">
        <f t="shared" si="0"/>
        <v>0</v>
      </c>
      <c r="O12" s="73">
        <f t="shared" si="0"/>
        <v>0</v>
      </c>
      <c r="P12" s="71"/>
      <c r="Q12" s="71"/>
    </row>
    <row r="13" spans="1:93" s="68" customFormat="1" ht="16.5" customHeight="1">
      <c r="A13" s="70"/>
      <c r="B13" s="71"/>
      <c r="C13" s="71"/>
      <c r="D13" s="70"/>
      <c r="E13" s="71"/>
      <c r="F13" s="70"/>
      <c r="G13" s="72"/>
      <c r="H13" s="72"/>
      <c r="I13" s="72">
        <f t="shared" si="1"/>
        <v>0</v>
      </c>
      <c r="J13" s="72"/>
      <c r="K13" s="72"/>
      <c r="L13" s="72">
        <f t="shared" si="2"/>
        <v>0</v>
      </c>
      <c r="M13" s="73">
        <f t="shared" si="0"/>
        <v>0</v>
      </c>
      <c r="N13" s="73">
        <f t="shared" si="0"/>
        <v>0</v>
      </c>
      <c r="O13" s="73">
        <f t="shared" si="0"/>
        <v>0</v>
      </c>
      <c r="P13" s="71"/>
      <c r="Q13" s="71"/>
    </row>
    <row r="14" spans="1:93" s="68" customFormat="1" ht="16.5" customHeight="1">
      <c r="A14" s="70"/>
      <c r="B14" s="71"/>
      <c r="C14" s="71"/>
      <c r="D14" s="70"/>
      <c r="E14" s="71"/>
      <c r="F14" s="70"/>
      <c r="G14" s="72"/>
      <c r="H14" s="72"/>
      <c r="I14" s="72">
        <f t="shared" si="1"/>
        <v>0</v>
      </c>
      <c r="J14" s="72"/>
      <c r="K14" s="72"/>
      <c r="L14" s="72">
        <f t="shared" si="2"/>
        <v>0</v>
      </c>
      <c r="M14" s="73">
        <f t="shared" si="0"/>
        <v>0</v>
      </c>
      <c r="N14" s="73">
        <f t="shared" si="0"/>
        <v>0</v>
      </c>
      <c r="O14" s="73">
        <f t="shared" si="0"/>
        <v>0</v>
      </c>
      <c r="P14" s="71"/>
      <c r="Q14" s="71"/>
    </row>
    <row r="15" spans="1:93" s="68" customFormat="1" ht="16.5" customHeight="1">
      <c r="A15" s="70"/>
      <c r="B15" s="71"/>
      <c r="C15" s="71"/>
      <c r="D15" s="70"/>
      <c r="E15" s="71"/>
      <c r="F15" s="70"/>
      <c r="G15" s="72"/>
      <c r="H15" s="72"/>
      <c r="I15" s="72">
        <f t="shared" si="1"/>
        <v>0</v>
      </c>
      <c r="J15" s="72"/>
      <c r="K15" s="72"/>
      <c r="L15" s="72">
        <f t="shared" si="2"/>
        <v>0</v>
      </c>
      <c r="M15" s="73">
        <f t="shared" si="0"/>
        <v>0</v>
      </c>
      <c r="N15" s="73">
        <f t="shared" si="0"/>
        <v>0</v>
      </c>
      <c r="O15" s="73">
        <f t="shared" si="0"/>
        <v>0</v>
      </c>
      <c r="P15" s="71"/>
      <c r="Q15" s="71"/>
    </row>
    <row r="16" spans="1:93" s="68" customFormat="1" ht="16.5" customHeight="1">
      <c r="A16" s="70"/>
      <c r="B16" s="71"/>
      <c r="C16" s="71"/>
      <c r="D16" s="70"/>
      <c r="E16" s="71"/>
      <c r="F16" s="70"/>
      <c r="G16" s="72"/>
      <c r="H16" s="72"/>
      <c r="I16" s="72">
        <f t="shared" si="1"/>
        <v>0</v>
      </c>
      <c r="J16" s="72"/>
      <c r="K16" s="72"/>
      <c r="L16" s="72">
        <f t="shared" si="2"/>
        <v>0</v>
      </c>
      <c r="M16" s="73">
        <f t="shared" si="0"/>
        <v>0</v>
      </c>
      <c r="N16" s="73">
        <f t="shared" si="0"/>
        <v>0</v>
      </c>
      <c r="O16" s="73">
        <f t="shared" si="0"/>
        <v>0</v>
      </c>
      <c r="P16" s="71"/>
      <c r="Q16" s="71"/>
    </row>
    <row r="17" spans="1:18" s="68" customFormat="1" ht="16.5" customHeight="1">
      <c r="A17" s="70"/>
      <c r="B17" s="71"/>
      <c r="C17" s="71"/>
      <c r="D17" s="70"/>
      <c r="E17" s="71"/>
      <c r="F17" s="70"/>
      <c r="G17" s="72"/>
      <c r="H17" s="72"/>
      <c r="I17" s="72">
        <f t="shared" si="1"/>
        <v>0</v>
      </c>
      <c r="J17" s="72"/>
      <c r="K17" s="72"/>
      <c r="L17" s="72">
        <f t="shared" si="2"/>
        <v>0</v>
      </c>
      <c r="M17" s="73">
        <f t="shared" si="0"/>
        <v>0</v>
      </c>
      <c r="N17" s="73">
        <f t="shared" si="0"/>
        <v>0</v>
      </c>
      <c r="O17" s="73">
        <f t="shared" si="0"/>
        <v>0</v>
      </c>
      <c r="P17" s="71"/>
      <c r="Q17" s="71"/>
    </row>
    <row r="18" spans="1:18" s="68" customFormat="1" ht="16.5" customHeight="1">
      <c r="A18" s="70"/>
      <c r="B18" s="71"/>
      <c r="C18" s="71"/>
      <c r="D18" s="70"/>
      <c r="E18" s="71"/>
      <c r="F18" s="70"/>
      <c r="G18" s="72"/>
      <c r="H18" s="72"/>
      <c r="I18" s="72">
        <f t="shared" si="1"/>
        <v>0</v>
      </c>
      <c r="J18" s="72"/>
      <c r="K18" s="72"/>
      <c r="L18" s="72">
        <f t="shared" si="2"/>
        <v>0</v>
      </c>
      <c r="M18" s="73">
        <f t="shared" si="0"/>
        <v>0</v>
      </c>
      <c r="N18" s="73">
        <f t="shared" si="0"/>
        <v>0</v>
      </c>
      <c r="O18" s="73">
        <f t="shared" si="0"/>
        <v>0</v>
      </c>
      <c r="P18" s="71"/>
      <c r="Q18" s="71"/>
    </row>
    <row r="19" spans="1:18" s="68" customFormat="1" ht="16.5" customHeight="1">
      <c r="A19" s="70"/>
      <c r="B19" s="71"/>
      <c r="C19" s="71"/>
      <c r="D19" s="70"/>
      <c r="E19" s="71"/>
      <c r="F19" s="70"/>
      <c r="G19" s="72"/>
      <c r="H19" s="72"/>
      <c r="I19" s="72">
        <f t="shared" si="1"/>
        <v>0</v>
      </c>
      <c r="J19" s="72"/>
      <c r="K19" s="72"/>
      <c r="L19" s="72">
        <f t="shared" si="2"/>
        <v>0</v>
      </c>
      <c r="M19" s="73">
        <f t="shared" si="0"/>
        <v>0</v>
      </c>
      <c r="N19" s="73">
        <f t="shared" si="0"/>
        <v>0</v>
      </c>
      <c r="O19" s="73">
        <f t="shared" si="0"/>
        <v>0</v>
      </c>
      <c r="P19" s="71"/>
      <c r="Q19" s="71"/>
    </row>
    <row r="20" spans="1:18" s="68" customFormat="1" ht="16.5" customHeight="1">
      <c r="A20" s="70"/>
      <c r="B20" s="71"/>
      <c r="C20" s="71"/>
      <c r="D20" s="70"/>
      <c r="E20" s="71"/>
      <c r="F20" s="70"/>
      <c r="G20" s="72"/>
      <c r="H20" s="72"/>
      <c r="I20" s="72">
        <f t="shared" si="1"/>
        <v>0</v>
      </c>
      <c r="J20" s="72"/>
      <c r="K20" s="72"/>
      <c r="L20" s="72">
        <f t="shared" si="2"/>
        <v>0</v>
      </c>
      <c r="M20" s="73">
        <f t="shared" si="0"/>
        <v>0</v>
      </c>
      <c r="N20" s="73">
        <f t="shared" si="0"/>
        <v>0</v>
      </c>
      <c r="O20" s="73">
        <f t="shared" si="0"/>
        <v>0</v>
      </c>
      <c r="P20" s="71"/>
      <c r="Q20" s="71"/>
    </row>
    <row r="21" spans="1:18" s="68" customFormat="1" ht="16.5" customHeight="1">
      <c r="A21" s="70"/>
      <c r="B21" s="71"/>
      <c r="C21" s="71"/>
      <c r="D21" s="70"/>
      <c r="E21" s="71"/>
      <c r="F21" s="70"/>
      <c r="G21" s="72"/>
      <c r="H21" s="72"/>
      <c r="I21" s="72">
        <f t="shared" si="1"/>
        <v>0</v>
      </c>
      <c r="J21" s="72"/>
      <c r="K21" s="72"/>
      <c r="L21" s="72">
        <f t="shared" si="2"/>
        <v>0</v>
      </c>
      <c r="M21" s="73">
        <f t="shared" si="0"/>
        <v>0</v>
      </c>
      <c r="N21" s="73">
        <f t="shared" si="0"/>
        <v>0</v>
      </c>
      <c r="O21" s="73">
        <f t="shared" si="0"/>
        <v>0</v>
      </c>
      <c r="P21" s="71"/>
      <c r="Q21" s="71"/>
    </row>
    <row r="22" spans="1:18" s="68" customFormat="1" ht="16.5" customHeight="1">
      <c r="A22" s="70"/>
      <c r="B22" s="71"/>
      <c r="C22" s="71"/>
      <c r="D22" s="70"/>
      <c r="E22" s="71"/>
      <c r="F22" s="70"/>
      <c r="G22" s="72"/>
      <c r="H22" s="72"/>
      <c r="I22" s="72">
        <f t="shared" si="1"/>
        <v>0</v>
      </c>
      <c r="J22" s="72"/>
      <c r="K22" s="72"/>
      <c r="L22" s="72">
        <f t="shared" si="2"/>
        <v>0</v>
      </c>
      <c r="M22" s="73">
        <f t="shared" si="0"/>
        <v>0</v>
      </c>
      <c r="N22" s="73">
        <f t="shared" si="0"/>
        <v>0</v>
      </c>
      <c r="O22" s="73">
        <f t="shared" si="0"/>
        <v>0</v>
      </c>
      <c r="P22" s="71"/>
      <c r="Q22" s="71"/>
    </row>
    <row r="23" spans="1:18" s="68" customFormat="1" ht="16.5" customHeight="1">
      <c r="A23" s="70"/>
      <c r="B23" s="71"/>
      <c r="C23" s="71"/>
      <c r="D23" s="70"/>
      <c r="E23" s="71"/>
      <c r="F23" s="70"/>
      <c r="G23" s="72"/>
      <c r="H23" s="72"/>
      <c r="I23" s="72">
        <f t="shared" si="1"/>
        <v>0</v>
      </c>
      <c r="J23" s="72"/>
      <c r="K23" s="72"/>
      <c r="L23" s="72">
        <f t="shared" si="2"/>
        <v>0</v>
      </c>
      <c r="M23" s="73">
        <f t="shared" si="0"/>
        <v>0</v>
      </c>
      <c r="N23" s="73">
        <f t="shared" si="0"/>
        <v>0</v>
      </c>
      <c r="O23" s="73">
        <f t="shared" si="0"/>
        <v>0</v>
      </c>
      <c r="P23" s="71"/>
      <c r="Q23" s="71"/>
    </row>
    <row r="24" spans="1:18" s="68" customFormat="1" ht="16.5" customHeight="1">
      <c r="A24" s="70"/>
      <c r="B24" s="71"/>
      <c r="C24" s="71"/>
      <c r="D24" s="70"/>
      <c r="E24" s="71"/>
      <c r="F24" s="70"/>
      <c r="G24" s="72"/>
      <c r="H24" s="72"/>
      <c r="I24" s="72">
        <f t="shared" si="1"/>
        <v>0</v>
      </c>
      <c r="J24" s="72"/>
      <c r="K24" s="72"/>
      <c r="L24" s="72">
        <f t="shared" si="2"/>
        <v>0</v>
      </c>
      <c r="M24" s="73">
        <f t="shared" si="0"/>
        <v>0</v>
      </c>
      <c r="N24" s="73">
        <f t="shared" si="0"/>
        <v>0</v>
      </c>
      <c r="O24" s="73">
        <f t="shared" si="0"/>
        <v>0</v>
      </c>
      <c r="P24" s="71"/>
      <c r="Q24" s="71"/>
    </row>
    <row r="25" spans="1:18" s="68" customFormat="1" ht="16.5" customHeight="1">
      <c r="A25" s="70"/>
      <c r="B25" s="71"/>
      <c r="C25" s="71"/>
      <c r="D25" s="70"/>
      <c r="E25" s="71"/>
      <c r="F25" s="70"/>
      <c r="G25" s="72"/>
      <c r="H25" s="72"/>
      <c r="I25" s="72">
        <f t="shared" si="1"/>
        <v>0</v>
      </c>
      <c r="J25" s="72"/>
      <c r="K25" s="72"/>
      <c r="L25" s="72">
        <f t="shared" si="2"/>
        <v>0</v>
      </c>
      <c r="M25" s="73">
        <f t="shared" si="0"/>
        <v>0</v>
      </c>
      <c r="N25" s="73">
        <f t="shared" si="0"/>
        <v>0</v>
      </c>
      <c r="O25" s="73">
        <f t="shared" si="0"/>
        <v>0</v>
      </c>
      <c r="P25" s="71"/>
      <c r="Q25" s="71"/>
    </row>
    <row r="26" spans="1:18" s="76" customFormat="1" ht="20.25" customHeight="1">
      <c r="A26" s="74" t="s">
        <v>4</v>
      </c>
      <c r="B26" s="74"/>
      <c r="C26" s="74"/>
      <c r="D26" s="74"/>
      <c r="E26" s="74"/>
      <c r="F26" s="74"/>
      <c r="G26" s="75">
        <f t="shared" ref="G26:O26" si="3">SUM(G11:G25)</f>
        <v>0</v>
      </c>
      <c r="H26" s="75">
        <f t="shared" si="3"/>
        <v>0</v>
      </c>
      <c r="I26" s="75">
        <f t="shared" si="3"/>
        <v>0</v>
      </c>
      <c r="J26" s="75">
        <f t="shared" si="3"/>
        <v>0</v>
      </c>
      <c r="K26" s="75">
        <f t="shared" si="3"/>
        <v>0</v>
      </c>
      <c r="L26" s="75">
        <f t="shared" si="3"/>
        <v>0</v>
      </c>
      <c r="M26" s="75">
        <f t="shared" si="3"/>
        <v>0</v>
      </c>
      <c r="N26" s="75">
        <f t="shared" si="3"/>
        <v>0</v>
      </c>
      <c r="O26" s="75">
        <f t="shared" si="3"/>
        <v>0</v>
      </c>
      <c r="P26" s="74"/>
      <c r="Q26" s="74"/>
    </row>
    <row r="27" spans="1:18" s="79" customFormat="1" ht="5.25" customHeight="1">
      <c r="A27" s="77"/>
      <c r="B27" s="77"/>
      <c r="C27" s="77"/>
      <c r="D27" s="77"/>
      <c r="E27" s="77"/>
      <c r="F27" s="77"/>
      <c r="G27" s="78"/>
      <c r="H27" s="78"/>
      <c r="I27" s="78"/>
      <c r="J27" s="78"/>
      <c r="K27" s="78"/>
      <c r="L27" s="78"/>
      <c r="M27" s="78"/>
      <c r="N27" s="78"/>
      <c r="O27" s="78"/>
      <c r="P27" s="77"/>
      <c r="Q27" s="77"/>
    </row>
    <row r="28" spans="1:18" s="80" customFormat="1" ht="11.25">
      <c r="A28" s="80" t="s">
        <v>40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spans="1:18" s="84" customFormat="1" ht="13.5" customHeight="1">
      <c r="A29" s="82" t="s">
        <v>41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83"/>
    </row>
    <row r="30" spans="1:18" s="84" customFormat="1" ht="13.5" customHeight="1">
      <c r="A30" s="82" t="s">
        <v>42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5"/>
      <c r="P30" s="86"/>
      <c r="Q30" s="86"/>
    </row>
    <row r="31" spans="1:18" s="84" customFormat="1" ht="13.5" customHeight="1">
      <c r="A31" s="85" t="s">
        <v>43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86"/>
      <c r="R31" s="87"/>
    </row>
    <row r="32" spans="1:18" s="84" customFormat="1" ht="13.5" customHeight="1">
      <c r="A32" s="85" t="s">
        <v>44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8"/>
      <c r="P32" s="88"/>
      <c r="Q32" s="88"/>
    </row>
    <row r="33" spans="1:18" s="84" customFormat="1" ht="13.5" customHeight="1">
      <c r="A33" s="88" t="s">
        <v>45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5"/>
      <c r="P33" s="86"/>
      <c r="Q33" s="86"/>
      <c r="R33" s="87"/>
    </row>
    <row r="34" spans="1:18" s="84" customFormat="1" ht="13.5" customHeight="1">
      <c r="A34" s="85" t="s">
        <v>46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9"/>
      <c r="P34" s="89"/>
      <c r="Q34" s="89"/>
    </row>
    <row r="35" spans="1:18" s="89" customFormat="1">
      <c r="O35" s="90"/>
      <c r="P35" s="90"/>
      <c r="Q35" s="90"/>
    </row>
    <row r="36" spans="1:18" s="90" customFormat="1"/>
    <row r="37" spans="1:18" s="90" customFormat="1" ht="15.75" customHeight="1">
      <c r="A37" s="91" t="s">
        <v>47</v>
      </c>
      <c r="B37" s="91"/>
      <c r="C37" s="91"/>
    </row>
    <row r="38" spans="1:18" s="90" customFormat="1">
      <c r="A38" s="92" t="s">
        <v>48</v>
      </c>
      <c r="B38" s="92"/>
      <c r="C38" s="92"/>
    </row>
    <row r="39" spans="1:18" s="90" customFormat="1">
      <c r="A39" s="92" t="s">
        <v>49</v>
      </c>
      <c r="B39" s="92"/>
      <c r="C39" s="92"/>
    </row>
    <row r="40" spans="1:18" s="90" customFormat="1">
      <c r="A40" s="92" t="s">
        <v>50</v>
      </c>
      <c r="B40" s="92"/>
      <c r="C40" s="92"/>
    </row>
    <row r="41" spans="1:18" s="90" customFormat="1">
      <c r="A41" s="92" t="s">
        <v>51</v>
      </c>
      <c r="B41" s="92"/>
      <c r="C41" s="92"/>
    </row>
    <row r="42" spans="1:18" s="90" customFormat="1">
      <c r="A42" s="92" t="s">
        <v>52</v>
      </c>
      <c r="B42" s="92"/>
      <c r="C42" s="92"/>
    </row>
    <row r="43" spans="1:18" s="90" customFormat="1">
      <c r="A43" s="92" t="s">
        <v>53</v>
      </c>
      <c r="B43" s="92"/>
      <c r="C43" s="92"/>
    </row>
    <row r="44" spans="1:18" s="90" customFormat="1">
      <c r="A44" s="92" t="s">
        <v>54</v>
      </c>
      <c r="B44" s="92"/>
      <c r="C44" s="92"/>
    </row>
    <row r="45" spans="1:18" s="90" customFormat="1">
      <c r="A45" s="92" t="s">
        <v>55</v>
      </c>
      <c r="B45" s="92"/>
      <c r="C45" s="92"/>
    </row>
    <row r="46" spans="1:18" s="90" customFormat="1">
      <c r="A46" s="92" t="s">
        <v>56</v>
      </c>
      <c r="B46" s="92"/>
      <c r="C46" s="92"/>
    </row>
    <row r="47" spans="1:18" s="90" customFormat="1">
      <c r="A47" s="92" t="s">
        <v>57</v>
      </c>
      <c r="B47" s="92"/>
      <c r="C47" s="92"/>
    </row>
    <row r="48" spans="1:18" s="90" customFormat="1">
      <c r="A48" s="92" t="s">
        <v>58</v>
      </c>
      <c r="B48" s="92"/>
      <c r="C48" s="92"/>
    </row>
    <row r="49" spans="1:17" s="90" customFormat="1">
      <c r="A49" s="92" t="s">
        <v>59</v>
      </c>
      <c r="B49" s="92"/>
      <c r="C49" s="92"/>
    </row>
    <row r="50" spans="1:17" s="90" customFormat="1">
      <c r="A50" s="92" t="s">
        <v>60</v>
      </c>
      <c r="B50" s="92"/>
      <c r="C50" s="92"/>
    </row>
    <row r="51" spans="1:17" s="90" customFormat="1">
      <c r="A51" s="92" t="s">
        <v>61</v>
      </c>
      <c r="B51" s="92"/>
      <c r="C51" s="92"/>
    </row>
    <row r="52" spans="1:17" s="90" customFormat="1">
      <c r="A52" s="92" t="s">
        <v>62</v>
      </c>
      <c r="B52" s="92"/>
      <c r="C52" s="92"/>
    </row>
    <row r="53" spans="1:17" s="90" customFormat="1">
      <c r="A53" s="92" t="s">
        <v>63</v>
      </c>
      <c r="B53" s="92"/>
      <c r="C53" s="92"/>
    </row>
    <row r="54" spans="1:17" s="90" customFormat="1">
      <c r="A54" s="92" t="s">
        <v>64</v>
      </c>
      <c r="B54" s="92"/>
      <c r="C54" s="92"/>
    </row>
    <row r="55" spans="1:17" s="90" customFormat="1">
      <c r="A55" s="92" t="s">
        <v>65</v>
      </c>
      <c r="B55" s="92"/>
      <c r="C55" s="92"/>
    </row>
    <row r="56" spans="1:17" s="90" customFormat="1">
      <c r="A56" s="92" t="s">
        <v>66</v>
      </c>
      <c r="B56" s="92"/>
      <c r="C56" s="92"/>
    </row>
    <row r="57" spans="1:17" s="90" customFormat="1">
      <c r="A57" s="92" t="s">
        <v>67</v>
      </c>
      <c r="B57" s="92"/>
      <c r="C57" s="92"/>
    </row>
    <row r="58" spans="1:17" s="90" customFormat="1">
      <c r="A58" s="92" t="s">
        <v>68</v>
      </c>
      <c r="B58" s="92"/>
      <c r="C58" s="92"/>
    </row>
    <row r="59" spans="1:17" s="90" customFormat="1">
      <c r="A59" s="92" t="s">
        <v>69</v>
      </c>
      <c r="B59" s="92"/>
      <c r="C59" s="92"/>
    </row>
    <row r="60" spans="1:17" s="90" customFormat="1">
      <c r="A60" s="92" t="s">
        <v>70</v>
      </c>
      <c r="B60" s="92"/>
      <c r="C60" s="92"/>
    </row>
    <row r="61" spans="1:17" s="90" customFormat="1">
      <c r="A61" s="92" t="s">
        <v>71</v>
      </c>
      <c r="B61" s="92"/>
      <c r="C61" s="92"/>
    </row>
    <row r="62" spans="1:17" s="90" customFormat="1">
      <c r="A62" s="92" t="s">
        <v>72</v>
      </c>
      <c r="B62" s="92"/>
      <c r="C62" s="92"/>
      <c r="O62" s="61"/>
      <c r="P62" s="61"/>
      <c r="Q62" s="61"/>
    </row>
  </sheetData>
  <sheetProtection algorithmName="SHA-512" hashValue="ipEbOmkK2j5eC5iq395vWvGboTLbv3sjtZmv9vo7iMQVV22gzlohJ+qLHQo2YEm8mw40wIKo/VXseBkXwXglsw==" saltValue="C9YoLth5cQ3vMuDw1hc2YQ==" spinCount="100000" sheet="1" objects="1" scenarios="1"/>
  <mergeCells count="13">
    <mergeCell ref="P8:P9"/>
    <mergeCell ref="Q8:Q9"/>
    <mergeCell ref="A3:Q3"/>
    <mergeCell ref="C6:Q6"/>
    <mergeCell ref="A8:B8"/>
    <mergeCell ref="C8:C9"/>
    <mergeCell ref="D8:D9"/>
    <mergeCell ref="E8:E9"/>
    <mergeCell ref="F8:F9"/>
    <mergeCell ref="G8:I8"/>
    <mergeCell ref="J8:L8"/>
    <mergeCell ref="M8:O8"/>
    <mergeCell ref="A5:Q5"/>
  </mergeCells>
  <dataValidations count="1">
    <dataValidation type="list" allowBlank="1" showInputMessage="1" showErrorMessage="1" sqref="E11:E25">
      <formula1>$A$38:$A$62</formula1>
    </dataValidation>
  </dataValidations>
  <hyperlinks>
    <hyperlink ref="S3" location="ÍNDICE!A1" display="Voltar ao Í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="89" zoomScaleNormal="89" workbookViewId="0">
      <selection sqref="A1:Z46"/>
    </sheetView>
  </sheetViews>
  <sheetFormatPr defaultColWidth="10.7109375" defaultRowHeight="12.75"/>
  <cols>
    <col min="1" max="1" width="1.28515625" style="38" customWidth="1"/>
    <col min="2" max="25" width="3.85546875" style="37" customWidth="1"/>
    <col min="26" max="26" width="1.28515625" style="37" customWidth="1"/>
    <col min="27" max="27" width="14.42578125" style="40" customWidth="1"/>
    <col min="28" max="16384" width="10.7109375" style="37"/>
  </cols>
  <sheetData>
    <row r="1" spans="1:29" s="15" customFormat="1" ht="18" customHeight="1">
      <c r="AA1" s="24"/>
    </row>
    <row r="2" spans="1:29" s="15" customFormat="1" ht="18" customHeight="1">
      <c r="AA2" s="39" t="s">
        <v>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81" t="s">
        <v>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49"/>
    </row>
    <row r="6" spans="1:29" s="15" customFormat="1" ht="24" customHeight="1">
      <c r="A6" s="256" t="s">
        <v>21</v>
      </c>
      <c r="B6" s="256"/>
      <c r="C6" s="256"/>
      <c r="D6" s="256"/>
      <c r="E6" s="256"/>
      <c r="F6" s="256"/>
      <c r="G6" s="257"/>
      <c r="H6" s="274">
        <f>'1_Sintese'!F9:Q9</f>
        <v>0</v>
      </c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6"/>
      <c r="AA6" s="24"/>
      <c r="AC6" s="49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49"/>
    </row>
    <row r="8" spans="1:29" s="15" customFormat="1" ht="15">
      <c r="A8" s="182" t="s">
        <v>179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24"/>
      <c r="AC8" s="49"/>
    </row>
    <row r="9" spans="1:29" ht="8.25" customHeight="1">
      <c r="A9" s="37"/>
      <c r="AC9" s="49"/>
    </row>
    <row r="10" spans="1:29" ht="28.5" customHeight="1">
      <c r="A10" s="53" t="s">
        <v>16</v>
      </c>
      <c r="B10" s="53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9" ht="16.5" customHeight="1">
      <c r="A11" s="37"/>
      <c r="B11" s="265"/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7"/>
    </row>
    <row r="12" spans="1:29" ht="16.5" customHeight="1">
      <c r="A12" s="37"/>
      <c r="B12" s="268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70"/>
    </row>
    <row r="13" spans="1:29" ht="16.5" customHeight="1">
      <c r="A13" s="37"/>
      <c r="B13" s="268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70"/>
    </row>
    <row r="14" spans="1:29" ht="16.5" customHeight="1">
      <c r="A14" s="37"/>
      <c r="B14" s="268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70"/>
    </row>
    <row r="15" spans="1:29" ht="16.5" customHeight="1">
      <c r="A15" s="37"/>
      <c r="B15" s="271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3"/>
    </row>
    <row r="16" spans="1:29" ht="9.75" customHeight="1">
      <c r="A16" s="37"/>
    </row>
    <row r="17" spans="1:26" ht="28.5" customHeight="1">
      <c r="A17" s="53" t="s">
        <v>17</v>
      </c>
      <c r="B17" s="51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6" ht="16.5" customHeight="1">
      <c r="A18" s="37"/>
      <c r="B18" s="265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7"/>
    </row>
    <row r="19" spans="1:26" ht="16.5" customHeight="1">
      <c r="A19" s="37"/>
      <c r="B19" s="268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70"/>
    </row>
    <row r="20" spans="1:26" ht="16.5" customHeight="1">
      <c r="A20" s="37"/>
      <c r="B20" s="268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70"/>
    </row>
    <row r="21" spans="1:26" ht="16.5" customHeight="1">
      <c r="A21" s="37"/>
      <c r="B21" s="268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70"/>
    </row>
    <row r="22" spans="1:26" ht="16.5" customHeight="1">
      <c r="A22" s="37"/>
      <c r="B22" s="271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3"/>
    </row>
    <row r="23" spans="1:26" ht="28.5" customHeight="1">
      <c r="A23" s="53" t="s">
        <v>18</v>
      </c>
      <c r="B23" s="51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6" ht="16.5" customHeight="1">
      <c r="A24" s="37"/>
      <c r="B24" s="265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7"/>
    </row>
    <row r="25" spans="1:26" ht="16.5" customHeight="1">
      <c r="A25" s="37"/>
      <c r="B25" s="268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70"/>
    </row>
    <row r="26" spans="1:26" ht="16.5" customHeight="1">
      <c r="A26" s="37"/>
      <c r="B26" s="26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70"/>
    </row>
    <row r="27" spans="1:26" ht="16.5" customHeight="1">
      <c r="A27" s="37"/>
      <c r="B27" s="268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70"/>
    </row>
    <row r="28" spans="1:26" ht="16.5" customHeight="1">
      <c r="A28" s="37"/>
      <c r="B28" s="268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70"/>
    </row>
    <row r="29" spans="1:26" ht="16.5" customHeight="1">
      <c r="A29" s="37"/>
      <c r="B29" s="268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70"/>
    </row>
    <row r="30" spans="1:26" ht="16.5" customHeight="1">
      <c r="A30" s="37"/>
      <c r="B30" s="268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70"/>
    </row>
    <row r="31" spans="1:26" ht="16.5" customHeight="1">
      <c r="A31" s="37"/>
      <c r="B31" s="268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70"/>
    </row>
    <row r="32" spans="1:26" ht="16.5" customHeight="1">
      <c r="A32" s="37"/>
      <c r="B32" s="268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70"/>
    </row>
    <row r="33" spans="1:26" ht="16.5" customHeight="1">
      <c r="A33" s="37"/>
      <c r="B33" s="268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70"/>
    </row>
    <row r="34" spans="1:26" ht="16.5" customHeight="1">
      <c r="A34" s="37"/>
      <c r="B34" s="268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70"/>
    </row>
    <row r="35" spans="1:26" ht="16.5" customHeight="1">
      <c r="A35" s="37"/>
      <c r="B35" s="268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70"/>
    </row>
    <row r="36" spans="1:26" ht="16.5" customHeight="1">
      <c r="A36" s="37"/>
      <c r="B36" s="268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70"/>
    </row>
    <row r="37" spans="1:26" ht="16.5" customHeight="1">
      <c r="A37" s="37"/>
      <c r="B37" s="268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70"/>
    </row>
    <row r="38" spans="1:26" ht="16.5" customHeight="1">
      <c r="A38" s="37"/>
      <c r="B38" s="268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70"/>
    </row>
    <row r="39" spans="1:26" ht="16.5" customHeight="1">
      <c r="A39" s="37"/>
      <c r="B39" s="271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3"/>
    </row>
    <row r="40" spans="1:26" ht="28.5" customHeight="1">
      <c r="A40" s="53" t="s">
        <v>19</v>
      </c>
      <c r="B40" s="51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6" ht="16.5" customHeight="1">
      <c r="A41" s="37"/>
      <c r="B41" s="265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7"/>
    </row>
    <row r="42" spans="1:26" ht="16.5" customHeight="1">
      <c r="A42" s="37"/>
      <c r="B42" s="268"/>
      <c r="C42" s="269"/>
      <c r="D42" s="269"/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70"/>
    </row>
    <row r="43" spans="1:26" ht="16.5" customHeight="1">
      <c r="A43" s="37"/>
      <c r="B43" s="268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70"/>
    </row>
    <row r="44" spans="1:26" ht="16.5" customHeight="1">
      <c r="A44" s="37"/>
      <c r="B44" s="268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70"/>
    </row>
    <row r="45" spans="1:26" ht="16.5" customHeight="1">
      <c r="A45" s="37"/>
      <c r="B45" s="271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3"/>
    </row>
    <row r="46" spans="1:26" ht="8.25" customHeight="1">
      <c r="A46" s="37"/>
    </row>
    <row r="47" spans="1:26">
      <c r="A47" s="37"/>
    </row>
    <row r="48" spans="1:26">
      <c r="A48" s="37"/>
    </row>
    <row r="49" spans="1:1">
      <c r="A49" s="37"/>
    </row>
    <row r="50" spans="1:1">
      <c r="A50" s="37"/>
    </row>
    <row r="51" spans="1:1">
      <c r="A51" s="37"/>
    </row>
    <row r="52" spans="1:1">
      <c r="A52" s="37"/>
    </row>
    <row r="53" spans="1:1">
      <c r="A53" s="37"/>
    </row>
    <row r="54" spans="1:1">
      <c r="A54" s="37"/>
    </row>
    <row r="55" spans="1:1">
      <c r="A55" s="37"/>
    </row>
    <row r="56" spans="1:1">
      <c r="A56" s="37"/>
    </row>
    <row r="57" spans="1:1">
      <c r="A57" s="37"/>
    </row>
    <row r="58" spans="1:1">
      <c r="A58" s="37"/>
    </row>
    <row r="59" spans="1:1">
      <c r="A59" s="37"/>
    </row>
    <row r="60" spans="1:1">
      <c r="A60" s="37"/>
    </row>
    <row r="61" spans="1:1">
      <c r="A61" s="37"/>
    </row>
    <row r="62" spans="1:1">
      <c r="A62" s="37"/>
    </row>
    <row r="63" spans="1:1">
      <c r="A63" s="37"/>
    </row>
    <row r="64" spans="1:1">
      <c r="A64" s="37"/>
    </row>
    <row r="65" spans="1:1">
      <c r="A65" s="37"/>
    </row>
    <row r="66" spans="1:1">
      <c r="A66" s="37"/>
    </row>
    <row r="67" spans="1:1">
      <c r="A67" s="37"/>
    </row>
    <row r="68" spans="1:1">
      <c r="A68" s="37"/>
    </row>
    <row r="69" spans="1:1">
      <c r="A69" s="37"/>
    </row>
    <row r="70" spans="1:1">
      <c r="A70" s="37"/>
    </row>
    <row r="71" spans="1:1">
      <c r="A71" s="37"/>
    </row>
    <row r="72" spans="1:1">
      <c r="A72" s="37"/>
    </row>
    <row r="73" spans="1:1">
      <c r="A73" s="37"/>
    </row>
    <row r="74" spans="1:1">
      <c r="A74" s="37"/>
    </row>
    <row r="75" spans="1:1">
      <c r="A75" s="37"/>
    </row>
    <row r="76" spans="1:1">
      <c r="A76" s="37"/>
    </row>
    <row r="77" spans="1:1">
      <c r="A77" s="37"/>
    </row>
    <row r="78" spans="1:1">
      <c r="A78" s="37"/>
    </row>
    <row r="79" spans="1:1">
      <c r="A79" s="37"/>
    </row>
    <row r="80" spans="1:1">
      <c r="A80" s="37"/>
    </row>
    <row r="81" spans="1:1">
      <c r="A81" s="37"/>
    </row>
    <row r="82" spans="1:1">
      <c r="A82" s="37"/>
    </row>
    <row r="83" spans="1:1">
      <c r="A83" s="37"/>
    </row>
    <row r="84" spans="1:1">
      <c r="A84" s="37"/>
    </row>
    <row r="85" spans="1:1">
      <c r="A85" s="37"/>
    </row>
    <row r="86" spans="1:1">
      <c r="A86" s="37"/>
    </row>
    <row r="87" spans="1:1">
      <c r="A87" s="37"/>
    </row>
    <row r="88" spans="1:1">
      <c r="A88" s="37"/>
    </row>
    <row r="89" spans="1:1">
      <c r="A89" s="37"/>
    </row>
    <row r="90" spans="1:1">
      <c r="A90" s="37"/>
    </row>
    <row r="91" spans="1:1">
      <c r="A91" s="37"/>
    </row>
    <row r="92" spans="1:1">
      <c r="A92" s="37"/>
    </row>
    <row r="93" spans="1:1">
      <c r="A93" s="37"/>
    </row>
    <row r="94" spans="1:1">
      <c r="A94" s="37"/>
    </row>
    <row r="95" spans="1:1">
      <c r="A95" s="37"/>
    </row>
    <row r="96" spans="1:1">
      <c r="A96" s="37"/>
    </row>
    <row r="97" spans="1:1">
      <c r="A97" s="37"/>
    </row>
    <row r="98" spans="1:1">
      <c r="A98" s="37"/>
    </row>
    <row r="99" spans="1:1">
      <c r="A99" s="37"/>
    </row>
    <row r="100" spans="1:1">
      <c r="A100" s="37"/>
    </row>
    <row r="101" spans="1:1">
      <c r="A101" s="37"/>
    </row>
    <row r="102" spans="1:1">
      <c r="A102" s="37"/>
    </row>
    <row r="103" spans="1:1">
      <c r="A103" s="37"/>
    </row>
    <row r="104" spans="1:1">
      <c r="A104" s="37"/>
    </row>
    <row r="105" spans="1:1">
      <c r="A105" s="37"/>
    </row>
    <row r="106" spans="1:1">
      <c r="A106" s="37"/>
    </row>
    <row r="107" spans="1:1">
      <c r="A107" s="37"/>
    </row>
    <row r="108" spans="1:1">
      <c r="A108" s="37"/>
    </row>
    <row r="109" spans="1:1">
      <c r="A109" s="37"/>
    </row>
    <row r="110" spans="1:1">
      <c r="A110" s="37"/>
    </row>
    <row r="111" spans="1:1">
      <c r="A111" s="37"/>
    </row>
    <row r="112" spans="1:1">
      <c r="A112" s="37"/>
    </row>
    <row r="113" spans="1:1">
      <c r="A113" s="37"/>
    </row>
    <row r="114" spans="1:1">
      <c r="A114" s="37"/>
    </row>
    <row r="115" spans="1:1">
      <c r="A115" s="37"/>
    </row>
    <row r="116" spans="1:1">
      <c r="A116" s="37"/>
    </row>
    <row r="117" spans="1:1">
      <c r="A117" s="37"/>
    </row>
    <row r="118" spans="1:1">
      <c r="A118" s="37"/>
    </row>
    <row r="119" spans="1:1">
      <c r="A119" s="37"/>
    </row>
    <row r="120" spans="1:1">
      <c r="A120" s="37"/>
    </row>
    <row r="121" spans="1:1">
      <c r="A121" s="37"/>
    </row>
    <row r="122" spans="1:1">
      <c r="A122" s="37"/>
    </row>
    <row r="123" spans="1:1">
      <c r="A123" s="37"/>
    </row>
    <row r="124" spans="1:1">
      <c r="A124" s="37"/>
    </row>
    <row r="125" spans="1:1">
      <c r="A125" s="37"/>
    </row>
    <row r="126" spans="1:1">
      <c r="A126" s="37"/>
    </row>
    <row r="127" spans="1:1">
      <c r="A127" s="37"/>
    </row>
    <row r="128" spans="1:1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  <row r="603" spans="1:1">
      <c r="A603" s="37"/>
    </row>
    <row r="604" spans="1:1">
      <c r="A604" s="37"/>
    </row>
    <row r="605" spans="1:1">
      <c r="A605" s="37"/>
    </row>
    <row r="606" spans="1:1">
      <c r="A606" s="37"/>
    </row>
    <row r="607" spans="1:1">
      <c r="A607" s="37"/>
    </row>
    <row r="608" spans="1:1">
      <c r="A608" s="37"/>
    </row>
    <row r="609" spans="1:1">
      <c r="A609" s="37"/>
    </row>
    <row r="610" spans="1:1">
      <c r="A610" s="37"/>
    </row>
    <row r="611" spans="1:1">
      <c r="A611" s="37"/>
    </row>
    <row r="612" spans="1:1">
      <c r="A612" s="37"/>
    </row>
    <row r="613" spans="1:1">
      <c r="A613" s="37"/>
    </row>
    <row r="614" spans="1:1">
      <c r="A614" s="37"/>
    </row>
    <row r="615" spans="1:1">
      <c r="A615" s="37"/>
    </row>
    <row r="616" spans="1:1">
      <c r="A616" s="37"/>
    </row>
    <row r="617" spans="1:1">
      <c r="A617" s="37"/>
    </row>
    <row r="618" spans="1:1">
      <c r="A618" s="37"/>
    </row>
    <row r="619" spans="1:1">
      <c r="A619" s="37"/>
    </row>
    <row r="620" spans="1:1">
      <c r="A620" s="37"/>
    </row>
    <row r="621" spans="1:1">
      <c r="A621" s="37"/>
    </row>
    <row r="622" spans="1:1">
      <c r="A622" s="37"/>
    </row>
    <row r="623" spans="1:1">
      <c r="A623" s="37"/>
    </row>
    <row r="624" spans="1:1">
      <c r="A624" s="37"/>
    </row>
    <row r="625" spans="1:1">
      <c r="A625" s="37"/>
    </row>
    <row r="626" spans="1:1">
      <c r="A626" s="37"/>
    </row>
    <row r="627" spans="1:1">
      <c r="A627" s="37"/>
    </row>
    <row r="628" spans="1:1">
      <c r="A628" s="37"/>
    </row>
    <row r="629" spans="1:1">
      <c r="A629" s="37"/>
    </row>
    <row r="630" spans="1:1">
      <c r="A630" s="37"/>
    </row>
    <row r="631" spans="1:1">
      <c r="A631" s="37"/>
    </row>
    <row r="632" spans="1:1">
      <c r="A632" s="37"/>
    </row>
    <row r="633" spans="1:1">
      <c r="A633" s="37"/>
    </row>
    <row r="634" spans="1:1">
      <c r="A634" s="37"/>
    </row>
    <row r="635" spans="1:1">
      <c r="A635" s="37"/>
    </row>
    <row r="636" spans="1:1">
      <c r="A636" s="37"/>
    </row>
    <row r="637" spans="1:1">
      <c r="A637" s="37"/>
    </row>
    <row r="638" spans="1:1">
      <c r="A638" s="37"/>
    </row>
    <row r="639" spans="1:1">
      <c r="A639" s="37"/>
    </row>
    <row r="640" spans="1:1">
      <c r="A640" s="37"/>
    </row>
    <row r="641" spans="1:1">
      <c r="A641" s="37"/>
    </row>
    <row r="642" spans="1:1">
      <c r="A642" s="37"/>
    </row>
    <row r="643" spans="1:1">
      <c r="A643" s="37"/>
    </row>
    <row r="644" spans="1:1">
      <c r="A644" s="37"/>
    </row>
    <row r="645" spans="1:1">
      <c r="A645" s="37"/>
    </row>
    <row r="646" spans="1:1">
      <c r="A646" s="37"/>
    </row>
    <row r="647" spans="1:1">
      <c r="A647" s="37"/>
    </row>
    <row r="648" spans="1:1">
      <c r="A648" s="37"/>
    </row>
    <row r="649" spans="1:1">
      <c r="A649" s="37"/>
    </row>
    <row r="650" spans="1:1">
      <c r="A650" s="37"/>
    </row>
    <row r="651" spans="1:1">
      <c r="A651" s="37"/>
    </row>
    <row r="652" spans="1:1">
      <c r="A652" s="37"/>
    </row>
    <row r="653" spans="1:1">
      <c r="A653" s="37"/>
    </row>
    <row r="654" spans="1:1">
      <c r="A654" s="37"/>
    </row>
    <row r="655" spans="1:1">
      <c r="A655" s="37"/>
    </row>
    <row r="656" spans="1:1">
      <c r="A656" s="37"/>
    </row>
    <row r="657" spans="1:1">
      <c r="A657" s="37"/>
    </row>
    <row r="658" spans="1:1">
      <c r="A658" s="37"/>
    </row>
    <row r="659" spans="1:1">
      <c r="A659" s="37"/>
    </row>
    <row r="660" spans="1:1">
      <c r="A660" s="37"/>
    </row>
    <row r="661" spans="1:1">
      <c r="A661" s="37"/>
    </row>
    <row r="662" spans="1:1">
      <c r="A662" s="37"/>
    </row>
    <row r="663" spans="1:1">
      <c r="A663" s="37"/>
    </row>
    <row r="664" spans="1:1">
      <c r="A664" s="37"/>
    </row>
    <row r="665" spans="1:1">
      <c r="A665" s="37"/>
    </row>
    <row r="666" spans="1:1">
      <c r="A666" s="37"/>
    </row>
    <row r="667" spans="1:1">
      <c r="A667" s="37"/>
    </row>
    <row r="668" spans="1:1">
      <c r="A668" s="37"/>
    </row>
    <row r="669" spans="1:1">
      <c r="A669" s="37"/>
    </row>
    <row r="670" spans="1:1">
      <c r="A670" s="37"/>
    </row>
    <row r="671" spans="1:1">
      <c r="A671" s="37"/>
    </row>
    <row r="672" spans="1:1">
      <c r="A672" s="37"/>
    </row>
    <row r="673" spans="1:1">
      <c r="A673" s="37"/>
    </row>
    <row r="674" spans="1:1">
      <c r="A674" s="37"/>
    </row>
    <row r="675" spans="1:1">
      <c r="A675" s="37"/>
    </row>
    <row r="676" spans="1:1">
      <c r="A676" s="37"/>
    </row>
    <row r="677" spans="1:1">
      <c r="A677" s="37"/>
    </row>
    <row r="678" spans="1:1">
      <c r="A678" s="37"/>
    </row>
    <row r="679" spans="1:1">
      <c r="A679" s="37"/>
    </row>
    <row r="680" spans="1:1">
      <c r="A680" s="37"/>
    </row>
    <row r="681" spans="1:1">
      <c r="A681" s="37"/>
    </row>
    <row r="682" spans="1:1">
      <c r="A682" s="37"/>
    </row>
    <row r="683" spans="1:1">
      <c r="A683" s="37"/>
    </row>
    <row r="684" spans="1:1">
      <c r="A684" s="37"/>
    </row>
    <row r="685" spans="1:1">
      <c r="A685" s="37"/>
    </row>
    <row r="686" spans="1:1">
      <c r="A686" s="37"/>
    </row>
    <row r="687" spans="1:1">
      <c r="A687" s="37"/>
    </row>
    <row r="688" spans="1:1">
      <c r="A688" s="37"/>
    </row>
    <row r="689" spans="1:1">
      <c r="A689" s="37"/>
    </row>
    <row r="690" spans="1:1">
      <c r="A690" s="37"/>
    </row>
    <row r="691" spans="1:1">
      <c r="A691" s="37"/>
    </row>
    <row r="692" spans="1:1">
      <c r="A692" s="37"/>
    </row>
    <row r="693" spans="1:1">
      <c r="A693" s="37"/>
    </row>
    <row r="694" spans="1:1">
      <c r="A694" s="37"/>
    </row>
    <row r="695" spans="1:1">
      <c r="A695" s="37"/>
    </row>
    <row r="696" spans="1:1">
      <c r="A696" s="37"/>
    </row>
    <row r="697" spans="1:1">
      <c r="A697" s="37"/>
    </row>
    <row r="698" spans="1:1">
      <c r="A698" s="37"/>
    </row>
    <row r="699" spans="1:1">
      <c r="A699" s="37"/>
    </row>
    <row r="700" spans="1:1">
      <c r="A700" s="37"/>
    </row>
    <row r="701" spans="1:1">
      <c r="A701" s="37"/>
    </row>
    <row r="702" spans="1:1">
      <c r="A702" s="37"/>
    </row>
    <row r="703" spans="1:1">
      <c r="A703" s="37"/>
    </row>
    <row r="704" spans="1:1">
      <c r="A704" s="37"/>
    </row>
    <row r="705" spans="1:1">
      <c r="A705" s="37"/>
    </row>
    <row r="706" spans="1:1">
      <c r="A706" s="37"/>
    </row>
    <row r="707" spans="1:1">
      <c r="A707" s="37"/>
    </row>
    <row r="708" spans="1:1">
      <c r="A708" s="37"/>
    </row>
    <row r="709" spans="1:1">
      <c r="A709" s="37"/>
    </row>
    <row r="710" spans="1:1">
      <c r="A710" s="37"/>
    </row>
    <row r="711" spans="1:1">
      <c r="A711" s="37"/>
    </row>
    <row r="712" spans="1:1">
      <c r="A712" s="37"/>
    </row>
    <row r="713" spans="1:1">
      <c r="A713" s="37"/>
    </row>
    <row r="714" spans="1:1">
      <c r="A714" s="37"/>
    </row>
    <row r="715" spans="1:1">
      <c r="A715" s="37"/>
    </row>
    <row r="716" spans="1:1">
      <c r="A716" s="37"/>
    </row>
    <row r="717" spans="1:1">
      <c r="A717" s="37"/>
    </row>
    <row r="718" spans="1:1">
      <c r="A718" s="37"/>
    </row>
    <row r="719" spans="1:1">
      <c r="A719" s="37"/>
    </row>
    <row r="720" spans="1:1">
      <c r="A720" s="37"/>
    </row>
    <row r="721" spans="1:1">
      <c r="A721" s="37"/>
    </row>
    <row r="722" spans="1:1">
      <c r="A722" s="37"/>
    </row>
    <row r="723" spans="1:1">
      <c r="A723" s="37"/>
    </row>
    <row r="724" spans="1:1">
      <c r="A724" s="37"/>
    </row>
    <row r="725" spans="1:1">
      <c r="A725" s="37"/>
    </row>
    <row r="726" spans="1:1">
      <c r="A726" s="37"/>
    </row>
    <row r="727" spans="1:1">
      <c r="A727" s="37"/>
    </row>
    <row r="728" spans="1:1">
      <c r="A728" s="37"/>
    </row>
    <row r="729" spans="1:1">
      <c r="A729" s="37"/>
    </row>
    <row r="730" spans="1:1">
      <c r="A730" s="37"/>
    </row>
    <row r="731" spans="1:1">
      <c r="A731" s="37"/>
    </row>
    <row r="732" spans="1:1">
      <c r="A732" s="37"/>
    </row>
    <row r="733" spans="1:1">
      <c r="A733" s="37"/>
    </row>
    <row r="734" spans="1:1">
      <c r="A734" s="37"/>
    </row>
    <row r="735" spans="1:1">
      <c r="A735" s="37"/>
    </row>
    <row r="736" spans="1:1">
      <c r="A736" s="37"/>
    </row>
    <row r="737" spans="1:1">
      <c r="A737" s="37"/>
    </row>
    <row r="738" spans="1:1">
      <c r="A738" s="37"/>
    </row>
    <row r="739" spans="1:1">
      <c r="A739" s="37"/>
    </row>
    <row r="740" spans="1:1">
      <c r="A740" s="37"/>
    </row>
    <row r="741" spans="1:1">
      <c r="A741" s="37"/>
    </row>
    <row r="742" spans="1:1">
      <c r="A742" s="37"/>
    </row>
    <row r="743" spans="1:1">
      <c r="A743" s="37"/>
    </row>
    <row r="744" spans="1:1">
      <c r="A744" s="37"/>
    </row>
    <row r="745" spans="1:1">
      <c r="A745" s="37"/>
    </row>
    <row r="746" spans="1:1">
      <c r="A746" s="37"/>
    </row>
    <row r="747" spans="1:1">
      <c r="A747" s="37"/>
    </row>
    <row r="748" spans="1:1">
      <c r="A748" s="37"/>
    </row>
    <row r="749" spans="1:1">
      <c r="A749" s="37"/>
    </row>
    <row r="750" spans="1:1">
      <c r="A750" s="37"/>
    </row>
    <row r="751" spans="1:1">
      <c r="A751" s="37"/>
    </row>
    <row r="752" spans="1:1">
      <c r="A752" s="37"/>
    </row>
    <row r="753" spans="1:1">
      <c r="A753" s="37"/>
    </row>
    <row r="754" spans="1:1">
      <c r="A754" s="37"/>
    </row>
    <row r="755" spans="1:1">
      <c r="A755" s="37"/>
    </row>
    <row r="756" spans="1:1">
      <c r="A756" s="37"/>
    </row>
    <row r="757" spans="1:1">
      <c r="A757" s="37"/>
    </row>
    <row r="758" spans="1:1">
      <c r="A758" s="37"/>
    </row>
    <row r="759" spans="1:1">
      <c r="A759" s="37"/>
    </row>
    <row r="760" spans="1:1">
      <c r="A760" s="37"/>
    </row>
    <row r="761" spans="1:1">
      <c r="A761" s="37"/>
    </row>
    <row r="762" spans="1:1">
      <c r="A762" s="37"/>
    </row>
    <row r="763" spans="1:1">
      <c r="A763" s="37"/>
    </row>
    <row r="764" spans="1:1">
      <c r="A764" s="37"/>
    </row>
    <row r="765" spans="1:1">
      <c r="A765" s="37"/>
    </row>
    <row r="766" spans="1:1">
      <c r="A766" s="37"/>
    </row>
    <row r="767" spans="1:1">
      <c r="A767" s="37"/>
    </row>
    <row r="768" spans="1:1">
      <c r="A768" s="37"/>
    </row>
    <row r="769" spans="1:1">
      <c r="A769" s="37"/>
    </row>
    <row r="770" spans="1:1">
      <c r="A770" s="37"/>
    </row>
    <row r="771" spans="1:1">
      <c r="A771" s="37"/>
    </row>
    <row r="772" spans="1:1">
      <c r="A772" s="37"/>
    </row>
    <row r="773" spans="1:1">
      <c r="A773" s="37"/>
    </row>
    <row r="774" spans="1:1">
      <c r="A774" s="37"/>
    </row>
    <row r="775" spans="1:1">
      <c r="A775" s="37"/>
    </row>
    <row r="776" spans="1:1">
      <c r="A776" s="37"/>
    </row>
    <row r="777" spans="1:1">
      <c r="A777" s="37"/>
    </row>
    <row r="778" spans="1:1">
      <c r="A778" s="37"/>
    </row>
    <row r="779" spans="1:1">
      <c r="A779" s="37"/>
    </row>
    <row r="780" spans="1:1">
      <c r="A780" s="37"/>
    </row>
    <row r="781" spans="1:1">
      <c r="A781" s="37"/>
    </row>
    <row r="782" spans="1:1">
      <c r="A782" s="37"/>
    </row>
    <row r="783" spans="1:1">
      <c r="A783" s="37"/>
    </row>
    <row r="784" spans="1:1">
      <c r="A784" s="37"/>
    </row>
    <row r="785" spans="1:1">
      <c r="A785" s="37"/>
    </row>
    <row r="786" spans="1:1">
      <c r="A786" s="37"/>
    </row>
    <row r="787" spans="1:1">
      <c r="A787" s="37"/>
    </row>
    <row r="788" spans="1:1">
      <c r="A788" s="37"/>
    </row>
    <row r="789" spans="1:1">
      <c r="A789" s="37"/>
    </row>
    <row r="790" spans="1:1">
      <c r="A790" s="37"/>
    </row>
    <row r="791" spans="1:1">
      <c r="A791" s="37"/>
    </row>
    <row r="792" spans="1:1">
      <c r="A792" s="37"/>
    </row>
    <row r="793" spans="1:1">
      <c r="A793" s="37"/>
    </row>
    <row r="794" spans="1:1">
      <c r="A794" s="37"/>
    </row>
    <row r="795" spans="1:1">
      <c r="A795" s="37"/>
    </row>
    <row r="796" spans="1:1">
      <c r="A796" s="37"/>
    </row>
    <row r="797" spans="1:1">
      <c r="A797" s="37"/>
    </row>
    <row r="798" spans="1:1">
      <c r="A798" s="37"/>
    </row>
    <row r="799" spans="1:1">
      <c r="A799" s="37"/>
    </row>
    <row r="800" spans="1:1">
      <c r="A800" s="37"/>
    </row>
    <row r="801" spans="1:1">
      <c r="A801" s="37"/>
    </row>
    <row r="802" spans="1:1">
      <c r="A802" s="37"/>
    </row>
    <row r="803" spans="1:1">
      <c r="A803" s="37"/>
    </row>
    <row r="804" spans="1:1">
      <c r="A804" s="37"/>
    </row>
    <row r="805" spans="1:1">
      <c r="A805" s="37"/>
    </row>
    <row r="806" spans="1:1">
      <c r="A806" s="37"/>
    </row>
    <row r="807" spans="1:1">
      <c r="A807" s="37"/>
    </row>
    <row r="808" spans="1:1">
      <c r="A808" s="37"/>
    </row>
    <row r="809" spans="1:1">
      <c r="A809" s="37"/>
    </row>
    <row r="810" spans="1:1">
      <c r="A810" s="37"/>
    </row>
    <row r="811" spans="1:1">
      <c r="A811" s="37"/>
    </row>
    <row r="812" spans="1:1">
      <c r="A812" s="37"/>
    </row>
    <row r="813" spans="1:1">
      <c r="A813" s="37"/>
    </row>
    <row r="814" spans="1:1">
      <c r="A814" s="37"/>
    </row>
    <row r="815" spans="1:1">
      <c r="A815" s="37"/>
    </row>
    <row r="816" spans="1:1">
      <c r="A816" s="37"/>
    </row>
    <row r="817" spans="1:1">
      <c r="A817" s="37"/>
    </row>
    <row r="818" spans="1:1">
      <c r="A818" s="37"/>
    </row>
    <row r="819" spans="1:1">
      <c r="A819" s="37"/>
    </row>
    <row r="820" spans="1:1">
      <c r="A820" s="37"/>
    </row>
    <row r="821" spans="1:1">
      <c r="A821" s="37"/>
    </row>
    <row r="822" spans="1:1">
      <c r="A822" s="37"/>
    </row>
    <row r="823" spans="1:1">
      <c r="A823" s="37"/>
    </row>
    <row r="824" spans="1:1">
      <c r="A824" s="37"/>
    </row>
    <row r="825" spans="1:1">
      <c r="A825" s="37"/>
    </row>
    <row r="826" spans="1:1">
      <c r="A826" s="37"/>
    </row>
    <row r="827" spans="1:1">
      <c r="A827" s="37"/>
    </row>
    <row r="828" spans="1:1">
      <c r="A828" s="37"/>
    </row>
    <row r="829" spans="1:1">
      <c r="A829" s="37"/>
    </row>
    <row r="830" spans="1:1">
      <c r="A830" s="37"/>
    </row>
    <row r="831" spans="1:1">
      <c r="A831" s="37"/>
    </row>
    <row r="832" spans="1:1">
      <c r="A832" s="37"/>
    </row>
    <row r="833" spans="1:1">
      <c r="A833" s="37"/>
    </row>
    <row r="834" spans="1:1">
      <c r="A834" s="37"/>
    </row>
    <row r="835" spans="1:1">
      <c r="A835" s="37"/>
    </row>
    <row r="836" spans="1:1">
      <c r="A836" s="37"/>
    </row>
    <row r="837" spans="1:1">
      <c r="A837" s="37"/>
    </row>
    <row r="838" spans="1:1">
      <c r="A838" s="37"/>
    </row>
    <row r="839" spans="1:1">
      <c r="A839" s="37"/>
    </row>
    <row r="840" spans="1:1">
      <c r="A840" s="37"/>
    </row>
    <row r="841" spans="1:1">
      <c r="A841" s="37"/>
    </row>
    <row r="842" spans="1:1">
      <c r="A842" s="37"/>
    </row>
    <row r="843" spans="1:1">
      <c r="A843" s="37"/>
    </row>
    <row r="844" spans="1:1">
      <c r="A844" s="37"/>
    </row>
    <row r="845" spans="1:1">
      <c r="A845" s="37"/>
    </row>
    <row r="846" spans="1:1">
      <c r="A846" s="37"/>
    </row>
    <row r="847" spans="1:1">
      <c r="A847" s="37"/>
    </row>
    <row r="848" spans="1:1">
      <c r="A848" s="37"/>
    </row>
    <row r="849" spans="1:1">
      <c r="A849" s="37"/>
    </row>
    <row r="850" spans="1:1">
      <c r="A850" s="37"/>
    </row>
    <row r="851" spans="1:1">
      <c r="A851" s="37"/>
    </row>
    <row r="852" spans="1:1">
      <c r="A852" s="37"/>
    </row>
    <row r="853" spans="1:1">
      <c r="A853" s="37"/>
    </row>
    <row r="854" spans="1:1">
      <c r="A854" s="37"/>
    </row>
    <row r="855" spans="1:1">
      <c r="A855" s="37"/>
    </row>
    <row r="856" spans="1:1">
      <c r="A856" s="37"/>
    </row>
    <row r="857" spans="1:1">
      <c r="A857" s="37"/>
    </row>
    <row r="858" spans="1:1">
      <c r="A858" s="37"/>
    </row>
    <row r="859" spans="1:1">
      <c r="A859" s="37"/>
    </row>
    <row r="860" spans="1:1">
      <c r="A860" s="37"/>
    </row>
    <row r="861" spans="1:1">
      <c r="A861" s="37"/>
    </row>
    <row r="862" spans="1:1">
      <c r="A862" s="37"/>
    </row>
    <row r="863" spans="1:1">
      <c r="A863" s="37"/>
    </row>
    <row r="864" spans="1:1">
      <c r="A864" s="37"/>
    </row>
    <row r="865" spans="1:1">
      <c r="A865" s="37"/>
    </row>
    <row r="866" spans="1:1">
      <c r="A866" s="37"/>
    </row>
    <row r="867" spans="1:1">
      <c r="A867" s="37"/>
    </row>
    <row r="868" spans="1:1">
      <c r="A868" s="37"/>
    </row>
    <row r="869" spans="1:1">
      <c r="A869" s="37"/>
    </row>
    <row r="870" spans="1:1">
      <c r="A870" s="37"/>
    </row>
    <row r="871" spans="1:1">
      <c r="A871" s="37"/>
    </row>
    <row r="872" spans="1:1">
      <c r="A872" s="37"/>
    </row>
    <row r="873" spans="1:1">
      <c r="A873" s="37"/>
    </row>
    <row r="874" spans="1:1">
      <c r="A874" s="37"/>
    </row>
    <row r="875" spans="1:1">
      <c r="A875" s="37"/>
    </row>
    <row r="876" spans="1:1">
      <c r="A876" s="37"/>
    </row>
    <row r="877" spans="1:1">
      <c r="A877" s="37"/>
    </row>
    <row r="878" spans="1:1">
      <c r="A878" s="37"/>
    </row>
    <row r="879" spans="1:1">
      <c r="A879" s="37"/>
    </row>
    <row r="880" spans="1:1">
      <c r="A880" s="37"/>
    </row>
    <row r="881" spans="1:1">
      <c r="A881" s="37"/>
    </row>
    <row r="882" spans="1:1">
      <c r="A882" s="37"/>
    </row>
    <row r="883" spans="1:1">
      <c r="A883" s="37"/>
    </row>
    <row r="884" spans="1:1">
      <c r="A884" s="37"/>
    </row>
    <row r="885" spans="1:1">
      <c r="A885" s="37"/>
    </row>
    <row r="886" spans="1:1">
      <c r="A886" s="37"/>
    </row>
    <row r="887" spans="1:1">
      <c r="A887" s="37"/>
    </row>
    <row r="888" spans="1:1">
      <c r="A888" s="37"/>
    </row>
    <row r="889" spans="1:1">
      <c r="A889" s="37"/>
    </row>
    <row r="890" spans="1:1">
      <c r="A890" s="37"/>
    </row>
    <row r="891" spans="1:1">
      <c r="A891" s="37"/>
    </row>
    <row r="892" spans="1:1">
      <c r="A892" s="37"/>
    </row>
    <row r="893" spans="1:1">
      <c r="A893" s="37"/>
    </row>
    <row r="894" spans="1:1">
      <c r="A894" s="37"/>
    </row>
    <row r="895" spans="1:1">
      <c r="A895" s="37"/>
    </row>
    <row r="896" spans="1:1">
      <c r="A896" s="37"/>
    </row>
    <row r="897" spans="1:1">
      <c r="A897" s="37"/>
    </row>
    <row r="898" spans="1:1">
      <c r="A898" s="37"/>
    </row>
    <row r="899" spans="1:1">
      <c r="A899" s="37"/>
    </row>
    <row r="900" spans="1:1">
      <c r="A900" s="37"/>
    </row>
    <row r="901" spans="1:1">
      <c r="A901" s="37"/>
    </row>
    <row r="902" spans="1:1">
      <c r="A902" s="37"/>
    </row>
    <row r="903" spans="1:1">
      <c r="A903" s="37"/>
    </row>
    <row r="904" spans="1:1">
      <c r="A904" s="37"/>
    </row>
    <row r="905" spans="1:1">
      <c r="A905" s="37"/>
    </row>
    <row r="906" spans="1:1">
      <c r="A906" s="37"/>
    </row>
    <row r="907" spans="1:1">
      <c r="A907" s="37"/>
    </row>
    <row r="908" spans="1:1">
      <c r="A908" s="37"/>
    </row>
    <row r="909" spans="1:1">
      <c r="A909" s="37"/>
    </row>
    <row r="910" spans="1:1">
      <c r="A910" s="37"/>
    </row>
    <row r="911" spans="1:1">
      <c r="A911" s="37"/>
    </row>
    <row r="912" spans="1:1">
      <c r="A912" s="37"/>
    </row>
    <row r="913" spans="1:1">
      <c r="A913" s="37"/>
    </row>
    <row r="914" spans="1:1">
      <c r="A914" s="37"/>
    </row>
    <row r="915" spans="1:1">
      <c r="A915" s="37"/>
    </row>
    <row r="916" spans="1:1">
      <c r="A916" s="37"/>
    </row>
    <row r="917" spans="1:1">
      <c r="A917" s="37"/>
    </row>
    <row r="918" spans="1:1">
      <c r="A918" s="37"/>
    </row>
    <row r="919" spans="1:1">
      <c r="A919" s="37"/>
    </row>
    <row r="920" spans="1:1">
      <c r="A920" s="37"/>
    </row>
    <row r="921" spans="1:1">
      <c r="A921" s="37"/>
    </row>
    <row r="922" spans="1:1">
      <c r="A922" s="37"/>
    </row>
    <row r="923" spans="1:1">
      <c r="A923" s="37"/>
    </row>
    <row r="924" spans="1:1">
      <c r="A924" s="37"/>
    </row>
    <row r="925" spans="1:1">
      <c r="A925" s="37"/>
    </row>
    <row r="926" spans="1:1">
      <c r="A926" s="37"/>
    </row>
    <row r="927" spans="1:1">
      <c r="A927" s="37"/>
    </row>
    <row r="928" spans="1:1">
      <c r="A928" s="37"/>
    </row>
    <row r="929" spans="1:1">
      <c r="A929" s="37"/>
    </row>
    <row r="930" spans="1:1">
      <c r="A930" s="37"/>
    </row>
    <row r="931" spans="1:1">
      <c r="A931" s="37"/>
    </row>
    <row r="932" spans="1:1">
      <c r="A932" s="37"/>
    </row>
    <row r="933" spans="1:1">
      <c r="A933" s="37"/>
    </row>
    <row r="934" spans="1:1">
      <c r="A934" s="37"/>
    </row>
    <row r="935" spans="1:1">
      <c r="A935" s="37"/>
    </row>
    <row r="936" spans="1:1">
      <c r="A936" s="37"/>
    </row>
    <row r="937" spans="1:1">
      <c r="A937" s="37"/>
    </row>
    <row r="938" spans="1:1">
      <c r="A938" s="37"/>
    </row>
    <row r="939" spans="1:1">
      <c r="A939" s="37"/>
    </row>
    <row r="940" spans="1:1">
      <c r="A940" s="37"/>
    </row>
    <row r="941" spans="1:1">
      <c r="A941" s="37"/>
    </row>
    <row r="942" spans="1:1">
      <c r="A942" s="37"/>
    </row>
    <row r="943" spans="1:1">
      <c r="A943" s="37"/>
    </row>
    <row r="944" spans="1:1">
      <c r="A944" s="37"/>
    </row>
    <row r="945" spans="1:1">
      <c r="A945" s="37"/>
    </row>
    <row r="946" spans="1:1">
      <c r="A946" s="37"/>
    </row>
    <row r="947" spans="1:1">
      <c r="A947" s="37"/>
    </row>
    <row r="948" spans="1:1">
      <c r="A948" s="37"/>
    </row>
    <row r="949" spans="1:1">
      <c r="A949" s="37"/>
    </row>
    <row r="950" spans="1:1">
      <c r="A950" s="37"/>
    </row>
    <row r="951" spans="1:1">
      <c r="A951" s="37"/>
    </row>
    <row r="952" spans="1:1">
      <c r="A952" s="37"/>
    </row>
    <row r="953" spans="1:1">
      <c r="A953" s="37"/>
    </row>
    <row r="954" spans="1:1">
      <c r="A954" s="37"/>
    </row>
    <row r="955" spans="1:1">
      <c r="A955" s="37"/>
    </row>
    <row r="956" spans="1:1">
      <c r="A956" s="37"/>
    </row>
    <row r="957" spans="1:1">
      <c r="A957" s="37"/>
    </row>
    <row r="958" spans="1:1">
      <c r="A958" s="37"/>
    </row>
    <row r="959" spans="1:1">
      <c r="A959" s="37"/>
    </row>
    <row r="960" spans="1:1">
      <c r="A960" s="37"/>
    </row>
    <row r="961" spans="1:1">
      <c r="A961" s="37"/>
    </row>
    <row r="962" spans="1:1">
      <c r="A962" s="37"/>
    </row>
    <row r="963" spans="1:1">
      <c r="A963" s="37"/>
    </row>
    <row r="964" spans="1:1">
      <c r="A964" s="37"/>
    </row>
    <row r="965" spans="1:1">
      <c r="A965" s="37"/>
    </row>
    <row r="966" spans="1:1">
      <c r="A966" s="37"/>
    </row>
    <row r="967" spans="1:1">
      <c r="A967" s="37"/>
    </row>
    <row r="968" spans="1:1">
      <c r="A968" s="37"/>
    </row>
    <row r="969" spans="1:1">
      <c r="A969" s="37"/>
    </row>
    <row r="970" spans="1:1">
      <c r="A970" s="37"/>
    </row>
    <row r="971" spans="1:1">
      <c r="A971" s="37"/>
    </row>
    <row r="972" spans="1:1">
      <c r="A972" s="37"/>
    </row>
    <row r="973" spans="1:1">
      <c r="A973" s="37"/>
    </row>
    <row r="974" spans="1:1">
      <c r="A974" s="37"/>
    </row>
    <row r="975" spans="1:1">
      <c r="A975" s="37"/>
    </row>
    <row r="976" spans="1:1">
      <c r="A976" s="37"/>
    </row>
    <row r="977" spans="1:1">
      <c r="A977" s="37"/>
    </row>
    <row r="978" spans="1:1">
      <c r="A978" s="37"/>
    </row>
    <row r="979" spans="1:1">
      <c r="A979" s="37"/>
    </row>
    <row r="980" spans="1:1">
      <c r="A980" s="37"/>
    </row>
    <row r="981" spans="1:1">
      <c r="A981" s="37"/>
    </row>
    <row r="982" spans="1:1">
      <c r="A982" s="37"/>
    </row>
    <row r="983" spans="1:1">
      <c r="A983" s="37"/>
    </row>
    <row r="984" spans="1:1">
      <c r="A984" s="37"/>
    </row>
    <row r="985" spans="1:1">
      <c r="A985" s="37"/>
    </row>
    <row r="986" spans="1:1">
      <c r="A986" s="37"/>
    </row>
    <row r="987" spans="1:1">
      <c r="A987" s="37"/>
    </row>
    <row r="988" spans="1:1">
      <c r="A988" s="37"/>
    </row>
    <row r="989" spans="1:1">
      <c r="A989" s="37"/>
    </row>
    <row r="990" spans="1:1">
      <c r="A990" s="37"/>
    </row>
    <row r="991" spans="1:1">
      <c r="A991" s="37"/>
    </row>
    <row r="992" spans="1:1">
      <c r="A992" s="37"/>
    </row>
    <row r="993" spans="1:1">
      <c r="A993" s="37"/>
    </row>
    <row r="994" spans="1:1">
      <c r="A994" s="37"/>
    </row>
    <row r="995" spans="1:1">
      <c r="A995" s="37"/>
    </row>
    <row r="996" spans="1:1">
      <c r="A996" s="37"/>
    </row>
    <row r="997" spans="1:1">
      <c r="A997" s="37"/>
    </row>
    <row r="998" spans="1:1">
      <c r="A998" s="37"/>
    </row>
    <row r="999" spans="1:1">
      <c r="A999" s="37"/>
    </row>
    <row r="1000" spans="1:1">
      <c r="A1000" s="37"/>
    </row>
    <row r="1001" spans="1:1">
      <c r="A1001" s="37"/>
    </row>
    <row r="1002" spans="1:1">
      <c r="A1002" s="37"/>
    </row>
    <row r="1003" spans="1:1">
      <c r="A1003" s="37"/>
    </row>
    <row r="1004" spans="1:1">
      <c r="A1004" s="37"/>
    </row>
    <row r="1005" spans="1:1">
      <c r="A1005" s="37"/>
    </row>
    <row r="1006" spans="1:1">
      <c r="A1006" s="37"/>
    </row>
    <row r="1007" spans="1:1">
      <c r="A1007" s="37"/>
    </row>
    <row r="1008" spans="1:1">
      <c r="A1008" s="37"/>
    </row>
    <row r="1009" spans="1:1">
      <c r="A1009" s="37"/>
    </row>
    <row r="1010" spans="1:1">
      <c r="A1010" s="37"/>
    </row>
    <row r="1011" spans="1:1">
      <c r="A1011" s="37"/>
    </row>
    <row r="1012" spans="1:1">
      <c r="A1012" s="37"/>
    </row>
    <row r="1013" spans="1:1">
      <c r="A1013" s="37"/>
    </row>
    <row r="1014" spans="1:1">
      <c r="A1014" s="37"/>
    </row>
    <row r="1015" spans="1:1">
      <c r="A1015" s="37"/>
    </row>
    <row r="1016" spans="1:1">
      <c r="A1016" s="37"/>
    </row>
    <row r="1017" spans="1:1">
      <c r="A1017" s="37"/>
    </row>
    <row r="1018" spans="1:1">
      <c r="A1018" s="37"/>
    </row>
    <row r="1019" spans="1:1">
      <c r="A1019" s="37"/>
    </row>
    <row r="1020" spans="1:1">
      <c r="A1020" s="37"/>
    </row>
    <row r="1021" spans="1:1">
      <c r="A1021" s="37"/>
    </row>
    <row r="1022" spans="1:1">
      <c r="A1022" s="37"/>
    </row>
    <row r="1023" spans="1:1">
      <c r="A1023" s="37"/>
    </row>
    <row r="1024" spans="1:1">
      <c r="A1024" s="37"/>
    </row>
    <row r="1025" spans="1:1">
      <c r="A1025" s="37"/>
    </row>
    <row r="1026" spans="1:1">
      <c r="A1026" s="37"/>
    </row>
    <row r="1027" spans="1:1">
      <c r="A1027" s="37"/>
    </row>
    <row r="1028" spans="1:1">
      <c r="A1028" s="37"/>
    </row>
    <row r="1029" spans="1:1">
      <c r="A1029" s="37"/>
    </row>
    <row r="1030" spans="1:1">
      <c r="A1030" s="37"/>
    </row>
    <row r="1031" spans="1:1">
      <c r="A1031" s="37"/>
    </row>
    <row r="1032" spans="1:1">
      <c r="A1032" s="37"/>
    </row>
    <row r="1033" spans="1:1">
      <c r="A1033" s="37"/>
    </row>
    <row r="1034" spans="1:1">
      <c r="A1034" s="37"/>
    </row>
    <row r="1035" spans="1:1">
      <c r="A1035" s="37"/>
    </row>
    <row r="1036" spans="1:1">
      <c r="A1036" s="37"/>
    </row>
    <row r="1037" spans="1:1">
      <c r="A1037" s="37"/>
    </row>
    <row r="1038" spans="1:1">
      <c r="A1038" s="37"/>
    </row>
    <row r="1039" spans="1:1">
      <c r="A1039" s="37"/>
    </row>
    <row r="1040" spans="1:1">
      <c r="A1040" s="37"/>
    </row>
    <row r="1041" spans="1:1">
      <c r="A1041" s="37"/>
    </row>
    <row r="1042" spans="1:1">
      <c r="A1042" s="37"/>
    </row>
    <row r="1043" spans="1:1">
      <c r="A1043" s="37"/>
    </row>
    <row r="1044" spans="1:1">
      <c r="A1044" s="37"/>
    </row>
    <row r="1045" spans="1:1">
      <c r="A1045" s="37"/>
    </row>
    <row r="1046" spans="1:1">
      <c r="A1046" s="37"/>
    </row>
    <row r="1047" spans="1:1">
      <c r="A1047" s="37"/>
    </row>
    <row r="1048" spans="1:1">
      <c r="A1048" s="37"/>
    </row>
    <row r="1049" spans="1:1">
      <c r="A1049" s="37"/>
    </row>
    <row r="1050" spans="1:1">
      <c r="A1050" s="37"/>
    </row>
    <row r="1051" spans="1:1">
      <c r="A1051" s="37"/>
    </row>
    <row r="1052" spans="1:1">
      <c r="A1052" s="37"/>
    </row>
    <row r="1053" spans="1:1">
      <c r="A1053" s="37"/>
    </row>
    <row r="1054" spans="1:1">
      <c r="A1054" s="37"/>
    </row>
    <row r="1055" spans="1:1">
      <c r="A1055" s="37"/>
    </row>
    <row r="1056" spans="1:1">
      <c r="A1056" s="37"/>
    </row>
    <row r="1057" spans="1:1">
      <c r="A1057" s="37"/>
    </row>
    <row r="1058" spans="1:1">
      <c r="A1058" s="37"/>
    </row>
    <row r="1059" spans="1:1">
      <c r="A1059" s="37"/>
    </row>
    <row r="1060" spans="1:1">
      <c r="A1060" s="37"/>
    </row>
    <row r="1061" spans="1:1">
      <c r="A1061" s="37"/>
    </row>
    <row r="1062" spans="1:1">
      <c r="A1062" s="37"/>
    </row>
    <row r="1063" spans="1:1">
      <c r="A1063" s="37"/>
    </row>
    <row r="1064" spans="1:1">
      <c r="A1064" s="37"/>
    </row>
    <row r="1065" spans="1:1">
      <c r="A1065" s="37"/>
    </row>
    <row r="1066" spans="1:1">
      <c r="A1066" s="37"/>
    </row>
    <row r="1067" spans="1:1">
      <c r="A1067" s="37"/>
    </row>
    <row r="1068" spans="1:1">
      <c r="A1068" s="37"/>
    </row>
    <row r="1069" spans="1:1">
      <c r="A1069" s="37"/>
    </row>
    <row r="1070" spans="1:1">
      <c r="A1070" s="37"/>
    </row>
    <row r="1071" spans="1:1">
      <c r="A1071" s="37"/>
    </row>
    <row r="1072" spans="1:1">
      <c r="A1072" s="37"/>
    </row>
    <row r="1073" spans="1:1">
      <c r="A1073" s="37"/>
    </row>
    <row r="1074" spans="1:1">
      <c r="A1074" s="37"/>
    </row>
    <row r="1075" spans="1:1">
      <c r="A1075" s="37"/>
    </row>
    <row r="1076" spans="1:1">
      <c r="A1076" s="37"/>
    </row>
    <row r="1077" spans="1:1">
      <c r="A1077" s="37"/>
    </row>
    <row r="1078" spans="1:1">
      <c r="A1078" s="37"/>
    </row>
    <row r="1079" spans="1:1">
      <c r="A1079" s="37"/>
    </row>
    <row r="1080" spans="1:1">
      <c r="A1080" s="37"/>
    </row>
    <row r="1081" spans="1:1">
      <c r="A1081" s="37"/>
    </row>
    <row r="1082" spans="1:1">
      <c r="A1082" s="37"/>
    </row>
    <row r="1083" spans="1:1">
      <c r="A1083" s="37"/>
    </row>
    <row r="1084" spans="1:1">
      <c r="A1084" s="37"/>
    </row>
    <row r="1085" spans="1:1">
      <c r="A1085" s="37"/>
    </row>
    <row r="1086" spans="1:1">
      <c r="A1086" s="37"/>
    </row>
    <row r="1087" spans="1:1">
      <c r="A1087" s="37"/>
    </row>
    <row r="1088" spans="1:1">
      <c r="A1088" s="37"/>
    </row>
    <row r="1089" spans="1:1">
      <c r="A1089" s="37"/>
    </row>
    <row r="1090" spans="1:1">
      <c r="A1090" s="37"/>
    </row>
    <row r="1091" spans="1:1">
      <c r="A1091" s="37"/>
    </row>
    <row r="1092" spans="1:1">
      <c r="A1092" s="37"/>
    </row>
    <row r="1093" spans="1:1">
      <c r="A1093" s="37"/>
    </row>
    <row r="1094" spans="1:1">
      <c r="A1094" s="37"/>
    </row>
    <row r="1095" spans="1:1">
      <c r="A1095" s="37"/>
    </row>
    <row r="1096" spans="1:1">
      <c r="A1096" s="37"/>
    </row>
    <row r="1097" spans="1:1">
      <c r="A1097" s="37"/>
    </row>
    <row r="1098" spans="1:1">
      <c r="A1098" s="37"/>
    </row>
    <row r="1099" spans="1:1">
      <c r="A1099" s="37"/>
    </row>
    <row r="1100" spans="1:1">
      <c r="A1100" s="37"/>
    </row>
    <row r="1101" spans="1:1">
      <c r="A1101" s="37"/>
    </row>
    <row r="1102" spans="1:1">
      <c r="A1102" s="37"/>
    </row>
    <row r="1103" spans="1:1">
      <c r="A1103" s="37"/>
    </row>
    <row r="1104" spans="1:1">
      <c r="A1104" s="37"/>
    </row>
    <row r="1105" spans="1:1">
      <c r="A1105" s="37"/>
    </row>
    <row r="1106" spans="1:1">
      <c r="A1106" s="37"/>
    </row>
    <row r="1107" spans="1:1">
      <c r="A1107" s="37"/>
    </row>
    <row r="1108" spans="1:1">
      <c r="A1108" s="37"/>
    </row>
    <row r="1109" spans="1:1">
      <c r="A1109" s="37"/>
    </row>
    <row r="1110" spans="1:1">
      <c r="A1110" s="37"/>
    </row>
    <row r="1111" spans="1:1">
      <c r="A1111" s="37"/>
    </row>
    <row r="1112" spans="1:1">
      <c r="A1112" s="37"/>
    </row>
    <row r="1113" spans="1:1">
      <c r="A1113" s="37"/>
    </row>
    <row r="1114" spans="1:1">
      <c r="A1114" s="37"/>
    </row>
    <row r="1115" spans="1:1">
      <c r="A1115" s="37"/>
    </row>
    <row r="1116" spans="1:1">
      <c r="A1116" s="37"/>
    </row>
    <row r="1117" spans="1:1">
      <c r="A1117" s="37"/>
    </row>
    <row r="1118" spans="1:1">
      <c r="A1118" s="37"/>
    </row>
    <row r="1119" spans="1:1">
      <c r="A1119" s="37"/>
    </row>
    <row r="1120" spans="1:1">
      <c r="A1120" s="37"/>
    </row>
    <row r="1121" spans="1:1">
      <c r="A1121" s="37"/>
    </row>
    <row r="1122" spans="1:1">
      <c r="A1122" s="37"/>
    </row>
    <row r="1123" spans="1:1">
      <c r="A1123" s="37"/>
    </row>
    <row r="1124" spans="1:1">
      <c r="A1124" s="37"/>
    </row>
    <row r="1125" spans="1:1">
      <c r="A1125" s="37"/>
    </row>
    <row r="1126" spans="1:1">
      <c r="A1126" s="37"/>
    </row>
    <row r="1127" spans="1:1">
      <c r="A1127" s="37"/>
    </row>
    <row r="1128" spans="1:1">
      <c r="A1128" s="37"/>
    </row>
    <row r="1129" spans="1:1">
      <c r="A1129" s="37"/>
    </row>
    <row r="1130" spans="1:1">
      <c r="A1130" s="37"/>
    </row>
    <row r="1131" spans="1:1">
      <c r="A1131" s="37"/>
    </row>
    <row r="1132" spans="1:1">
      <c r="A1132" s="37"/>
    </row>
    <row r="1133" spans="1:1">
      <c r="A1133" s="37"/>
    </row>
    <row r="1134" spans="1:1">
      <c r="A1134" s="37"/>
    </row>
    <row r="1135" spans="1:1">
      <c r="A1135" s="37"/>
    </row>
    <row r="1136" spans="1:1">
      <c r="A1136" s="37"/>
    </row>
    <row r="1137" spans="1:1">
      <c r="A1137" s="37"/>
    </row>
    <row r="1138" spans="1:1">
      <c r="A1138" s="37"/>
    </row>
    <row r="1139" spans="1:1">
      <c r="A1139" s="37"/>
    </row>
    <row r="1140" spans="1:1">
      <c r="A1140" s="37"/>
    </row>
    <row r="1141" spans="1:1">
      <c r="A1141" s="37"/>
    </row>
    <row r="1142" spans="1:1">
      <c r="A1142" s="37"/>
    </row>
    <row r="1143" spans="1:1">
      <c r="A1143" s="37"/>
    </row>
    <row r="1144" spans="1:1">
      <c r="A1144" s="37"/>
    </row>
    <row r="1145" spans="1:1">
      <c r="A1145" s="37"/>
    </row>
    <row r="1146" spans="1:1">
      <c r="A1146" s="37"/>
    </row>
    <row r="1147" spans="1:1">
      <c r="A1147" s="37"/>
    </row>
    <row r="1148" spans="1:1">
      <c r="A1148" s="37"/>
    </row>
    <row r="1149" spans="1:1">
      <c r="A1149" s="37"/>
    </row>
    <row r="1150" spans="1:1">
      <c r="A1150" s="37"/>
    </row>
    <row r="1151" spans="1:1">
      <c r="A1151" s="37"/>
    </row>
    <row r="1152" spans="1:1">
      <c r="A1152" s="37"/>
    </row>
    <row r="1153" spans="1:1">
      <c r="A1153" s="37"/>
    </row>
    <row r="1154" spans="1:1">
      <c r="A1154" s="37"/>
    </row>
    <row r="1155" spans="1:1">
      <c r="A1155" s="37"/>
    </row>
    <row r="1156" spans="1:1">
      <c r="A1156" s="37"/>
    </row>
    <row r="1157" spans="1:1">
      <c r="A1157" s="37"/>
    </row>
    <row r="1158" spans="1:1">
      <c r="A1158" s="37"/>
    </row>
    <row r="1159" spans="1:1">
      <c r="A1159" s="37"/>
    </row>
    <row r="1160" spans="1:1">
      <c r="A1160" s="37"/>
    </row>
    <row r="1161" spans="1:1">
      <c r="A1161" s="37"/>
    </row>
    <row r="1162" spans="1:1">
      <c r="A1162" s="37"/>
    </row>
    <row r="1163" spans="1:1">
      <c r="A1163" s="37"/>
    </row>
    <row r="1164" spans="1:1">
      <c r="A1164" s="37"/>
    </row>
    <row r="1165" spans="1:1">
      <c r="A1165" s="37"/>
    </row>
    <row r="1166" spans="1:1">
      <c r="A1166" s="37"/>
    </row>
    <row r="1167" spans="1:1">
      <c r="A1167" s="37"/>
    </row>
    <row r="1168" spans="1:1">
      <c r="A1168" s="37"/>
    </row>
    <row r="1169" spans="1:1">
      <c r="A1169" s="37"/>
    </row>
    <row r="1170" spans="1:1">
      <c r="A1170" s="37"/>
    </row>
    <row r="1171" spans="1:1">
      <c r="A1171" s="37"/>
    </row>
    <row r="1172" spans="1:1">
      <c r="A1172" s="37"/>
    </row>
    <row r="1173" spans="1:1">
      <c r="A1173" s="37"/>
    </row>
    <row r="1174" spans="1:1">
      <c r="A1174" s="37"/>
    </row>
    <row r="1175" spans="1:1">
      <c r="A1175" s="37"/>
    </row>
    <row r="1176" spans="1:1">
      <c r="A1176" s="37"/>
    </row>
    <row r="1177" spans="1:1">
      <c r="A1177" s="37"/>
    </row>
    <row r="1178" spans="1:1">
      <c r="A1178" s="37"/>
    </row>
    <row r="1179" spans="1:1">
      <c r="A1179" s="37"/>
    </row>
    <row r="1180" spans="1:1">
      <c r="A1180" s="37"/>
    </row>
    <row r="1181" spans="1:1">
      <c r="A1181" s="37"/>
    </row>
    <row r="1182" spans="1:1">
      <c r="A1182" s="37"/>
    </row>
    <row r="1183" spans="1:1">
      <c r="A1183" s="37"/>
    </row>
    <row r="1184" spans="1:1">
      <c r="A1184" s="37"/>
    </row>
    <row r="1185" spans="1:1">
      <c r="A1185" s="37"/>
    </row>
    <row r="1186" spans="1:1">
      <c r="A1186" s="37"/>
    </row>
    <row r="1187" spans="1:1">
      <c r="A1187" s="37"/>
    </row>
    <row r="1188" spans="1:1">
      <c r="A1188" s="37"/>
    </row>
    <row r="1189" spans="1:1">
      <c r="A1189" s="37"/>
    </row>
    <row r="1190" spans="1:1">
      <c r="A1190" s="37"/>
    </row>
    <row r="1191" spans="1:1">
      <c r="A1191" s="37"/>
    </row>
    <row r="1192" spans="1:1">
      <c r="A1192" s="37"/>
    </row>
    <row r="1193" spans="1:1">
      <c r="A1193" s="37"/>
    </row>
    <row r="1194" spans="1:1">
      <c r="A1194" s="37"/>
    </row>
    <row r="1195" spans="1:1">
      <c r="A1195" s="37"/>
    </row>
    <row r="1196" spans="1:1">
      <c r="A1196" s="37"/>
    </row>
    <row r="1197" spans="1:1">
      <c r="A1197" s="37"/>
    </row>
    <row r="1198" spans="1:1">
      <c r="A1198" s="37"/>
    </row>
    <row r="1199" spans="1:1">
      <c r="A1199" s="37"/>
    </row>
    <row r="1200" spans="1:1">
      <c r="A1200" s="37"/>
    </row>
    <row r="1201" spans="1:1">
      <c r="A1201" s="37"/>
    </row>
    <row r="1202" spans="1:1">
      <c r="A1202" s="37"/>
    </row>
    <row r="1203" spans="1:1">
      <c r="A1203" s="37"/>
    </row>
    <row r="1204" spans="1:1">
      <c r="A1204" s="37"/>
    </row>
    <row r="1205" spans="1:1">
      <c r="A1205" s="37"/>
    </row>
    <row r="1206" spans="1:1">
      <c r="A1206" s="37"/>
    </row>
    <row r="1207" spans="1:1">
      <c r="A1207" s="37"/>
    </row>
    <row r="1208" spans="1:1">
      <c r="A1208" s="37"/>
    </row>
    <row r="1209" spans="1:1">
      <c r="A1209" s="37"/>
    </row>
    <row r="1210" spans="1:1">
      <c r="A1210" s="37"/>
    </row>
    <row r="1211" spans="1:1">
      <c r="A1211" s="37"/>
    </row>
    <row r="1212" spans="1:1">
      <c r="A1212" s="37"/>
    </row>
    <row r="1213" spans="1:1">
      <c r="A1213" s="37"/>
    </row>
    <row r="1214" spans="1:1">
      <c r="A1214" s="37"/>
    </row>
    <row r="1215" spans="1:1">
      <c r="A1215" s="37"/>
    </row>
    <row r="1216" spans="1:1">
      <c r="A1216" s="37"/>
    </row>
    <row r="1217" spans="1:1">
      <c r="A1217" s="37"/>
    </row>
    <row r="1218" spans="1:1">
      <c r="A1218" s="37"/>
    </row>
    <row r="1219" spans="1:1">
      <c r="A1219" s="37"/>
    </row>
    <row r="1220" spans="1:1">
      <c r="A1220" s="37"/>
    </row>
    <row r="1221" spans="1:1">
      <c r="A1221" s="37"/>
    </row>
    <row r="1222" spans="1:1">
      <c r="A1222" s="37"/>
    </row>
    <row r="1223" spans="1:1">
      <c r="A1223" s="37"/>
    </row>
    <row r="1224" spans="1:1">
      <c r="A1224" s="37"/>
    </row>
    <row r="1225" spans="1:1">
      <c r="A1225" s="37"/>
    </row>
    <row r="1226" spans="1:1">
      <c r="A1226" s="37"/>
    </row>
    <row r="1227" spans="1:1">
      <c r="A1227" s="37"/>
    </row>
    <row r="1228" spans="1:1">
      <c r="A1228" s="37"/>
    </row>
    <row r="1229" spans="1:1">
      <c r="A1229" s="37"/>
    </row>
    <row r="1230" spans="1:1">
      <c r="A1230" s="37"/>
    </row>
    <row r="1231" spans="1:1">
      <c r="A1231" s="37"/>
    </row>
    <row r="1232" spans="1:1">
      <c r="A1232" s="37"/>
    </row>
    <row r="1233" spans="1:1">
      <c r="A1233" s="37"/>
    </row>
    <row r="1234" spans="1:1">
      <c r="A1234" s="37"/>
    </row>
    <row r="1235" spans="1:1">
      <c r="A1235" s="37"/>
    </row>
    <row r="1236" spans="1:1">
      <c r="A1236" s="37"/>
    </row>
    <row r="1237" spans="1:1">
      <c r="A1237" s="37"/>
    </row>
    <row r="1238" spans="1:1">
      <c r="A1238" s="37"/>
    </row>
    <row r="1239" spans="1:1">
      <c r="A1239" s="37"/>
    </row>
    <row r="1240" spans="1:1">
      <c r="A1240" s="37"/>
    </row>
    <row r="1241" spans="1:1">
      <c r="A1241" s="37"/>
    </row>
    <row r="1242" spans="1:1">
      <c r="A1242" s="37"/>
    </row>
    <row r="1243" spans="1:1">
      <c r="A1243" s="37"/>
    </row>
    <row r="1244" spans="1:1">
      <c r="A1244" s="37"/>
    </row>
    <row r="1245" spans="1:1">
      <c r="A1245" s="37"/>
    </row>
    <row r="1246" spans="1:1">
      <c r="A1246" s="37"/>
    </row>
    <row r="1247" spans="1:1">
      <c r="A1247" s="37"/>
    </row>
    <row r="1248" spans="1:1">
      <c r="A1248" s="37"/>
    </row>
    <row r="1249" spans="1:1">
      <c r="A1249" s="37"/>
    </row>
    <row r="1250" spans="1:1">
      <c r="A1250" s="37"/>
    </row>
    <row r="1251" spans="1:1">
      <c r="A1251" s="37"/>
    </row>
    <row r="1252" spans="1:1">
      <c r="A1252" s="37"/>
    </row>
    <row r="1253" spans="1:1">
      <c r="A1253" s="37"/>
    </row>
    <row r="1254" spans="1:1">
      <c r="A1254" s="37"/>
    </row>
    <row r="1255" spans="1:1">
      <c r="A1255" s="37"/>
    </row>
    <row r="1256" spans="1:1">
      <c r="A1256" s="37"/>
    </row>
    <row r="1257" spans="1:1">
      <c r="A1257" s="37"/>
    </row>
    <row r="1258" spans="1:1">
      <c r="A1258" s="37"/>
    </row>
    <row r="1259" spans="1:1">
      <c r="A1259" s="37"/>
    </row>
    <row r="1260" spans="1:1">
      <c r="A1260" s="37"/>
    </row>
    <row r="1261" spans="1:1">
      <c r="A1261" s="37"/>
    </row>
    <row r="1262" spans="1:1">
      <c r="A1262" s="37"/>
    </row>
    <row r="1263" spans="1:1">
      <c r="A1263" s="37"/>
    </row>
    <row r="1264" spans="1:1">
      <c r="A1264" s="37"/>
    </row>
    <row r="1265" spans="1:1">
      <c r="A1265" s="37"/>
    </row>
    <row r="1266" spans="1:1">
      <c r="A1266" s="37"/>
    </row>
    <row r="1267" spans="1:1">
      <c r="A1267" s="37"/>
    </row>
    <row r="1268" spans="1:1">
      <c r="A1268" s="37"/>
    </row>
    <row r="1269" spans="1:1">
      <c r="A1269" s="37"/>
    </row>
    <row r="1270" spans="1:1">
      <c r="A1270" s="37"/>
    </row>
    <row r="1271" spans="1:1">
      <c r="A1271" s="37"/>
    </row>
    <row r="1272" spans="1:1">
      <c r="A1272" s="37"/>
    </row>
    <row r="1273" spans="1:1">
      <c r="A1273" s="37"/>
    </row>
    <row r="1274" spans="1:1">
      <c r="A1274" s="37"/>
    </row>
    <row r="1275" spans="1:1">
      <c r="A1275" s="37"/>
    </row>
    <row r="1276" spans="1:1">
      <c r="A1276" s="37"/>
    </row>
    <row r="1277" spans="1:1">
      <c r="A1277" s="37"/>
    </row>
    <row r="1278" spans="1:1">
      <c r="A1278" s="37"/>
    </row>
    <row r="1279" spans="1:1">
      <c r="A1279" s="37"/>
    </row>
    <row r="1280" spans="1:1">
      <c r="A1280" s="37"/>
    </row>
    <row r="1281" spans="1:1">
      <c r="A1281" s="37"/>
    </row>
    <row r="1282" spans="1:1">
      <c r="A1282" s="37"/>
    </row>
    <row r="1283" spans="1:1">
      <c r="A1283" s="37"/>
    </row>
    <row r="1284" spans="1:1">
      <c r="A1284" s="37"/>
    </row>
    <row r="1285" spans="1:1">
      <c r="A1285" s="37"/>
    </row>
    <row r="1286" spans="1:1">
      <c r="A1286" s="37"/>
    </row>
    <row r="1287" spans="1:1">
      <c r="A1287" s="37"/>
    </row>
    <row r="1288" spans="1:1">
      <c r="A1288" s="37"/>
    </row>
    <row r="1289" spans="1:1">
      <c r="A1289" s="37"/>
    </row>
    <row r="1290" spans="1:1">
      <c r="A1290" s="37"/>
    </row>
    <row r="1291" spans="1:1">
      <c r="A1291" s="37"/>
    </row>
    <row r="1292" spans="1:1">
      <c r="A1292" s="37"/>
    </row>
    <row r="1293" spans="1:1">
      <c r="A1293" s="37"/>
    </row>
    <row r="1294" spans="1:1">
      <c r="A1294" s="37"/>
    </row>
    <row r="1295" spans="1:1">
      <c r="A1295" s="37"/>
    </row>
    <row r="1296" spans="1:1">
      <c r="A1296" s="37"/>
    </row>
    <row r="1297" spans="1:1">
      <c r="A1297" s="37"/>
    </row>
    <row r="1298" spans="1:1">
      <c r="A1298" s="37"/>
    </row>
    <row r="1299" spans="1:1">
      <c r="A1299" s="37"/>
    </row>
    <row r="1300" spans="1:1">
      <c r="A1300" s="37"/>
    </row>
    <row r="1301" spans="1:1">
      <c r="A1301" s="37"/>
    </row>
    <row r="1302" spans="1:1">
      <c r="A1302" s="37"/>
    </row>
    <row r="1303" spans="1:1">
      <c r="A1303" s="37"/>
    </row>
    <row r="1304" spans="1:1">
      <c r="A1304" s="37"/>
    </row>
    <row r="1305" spans="1:1">
      <c r="A1305" s="37"/>
    </row>
    <row r="1306" spans="1:1">
      <c r="A1306" s="37"/>
    </row>
    <row r="1307" spans="1:1">
      <c r="A1307" s="37"/>
    </row>
    <row r="1308" spans="1:1">
      <c r="A1308" s="37"/>
    </row>
    <row r="1309" spans="1:1">
      <c r="A1309" s="37"/>
    </row>
    <row r="1310" spans="1:1">
      <c r="A1310" s="37"/>
    </row>
    <row r="1311" spans="1:1">
      <c r="A1311" s="37"/>
    </row>
    <row r="1312" spans="1:1">
      <c r="A1312" s="37"/>
    </row>
    <row r="1313" spans="1:1">
      <c r="A1313" s="37"/>
    </row>
    <row r="1314" spans="1:1">
      <c r="A1314" s="37"/>
    </row>
    <row r="1315" spans="1:1">
      <c r="A1315" s="37"/>
    </row>
    <row r="1316" spans="1:1">
      <c r="A1316" s="37"/>
    </row>
    <row r="1317" spans="1:1">
      <c r="A1317" s="37"/>
    </row>
    <row r="1318" spans="1:1">
      <c r="A1318" s="37"/>
    </row>
    <row r="1319" spans="1:1">
      <c r="A1319" s="37"/>
    </row>
    <row r="1320" spans="1:1">
      <c r="A1320" s="37"/>
    </row>
    <row r="1321" spans="1:1">
      <c r="A1321" s="37"/>
    </row>
    <row r="1322" spans="1:1">
      <c r="A1322" s="37"/>
    </row>
    <row r="1323" spans="1:1">
      <c r="A1323" s="37"/>
    </row>
    <row r="1324" spans="1:1">
      <c r="A1324" s="37"/>
    </row>
    <row r="1325" spans="1:1">
      <c r="A1325" s="37"/>
    </row>
    <row r="1326" spans="1:1">
      <c r="A1326" s="37"/>
    </row>
    <row r="1327" spans="1:1">
      <c r="A1327" s="37"/>
    </row>
    <row r="1328" spans="1:1">
      <c r="A1328" s="37"/>
    </row>
    <row r="1329" spans="1:1">
      <c r="A1329" s="37"/>
    </row>
    <row r="1330" spans="1:1">
      <c r="A1330" s="37"/>
    </row>
    <row r="1331" spans="1:1">
      <c r="A1331" s="37"/>
    </row>
    <row r="1332" spans="1:1">
      <c r="A1332" s="37"/>
    </row>
    <row r="1333" spans="1:1">
      <c r="A1333" s="37"/>
    </row>
    <row r="1334" spans="1:1">
      <c r="A1334" s="37"/>
    </row>
    <row r="1335" spans="1:1">
      <c r="A1335" s="37"/>
    </row>
    <row r="1336" spans="1:1">
      <c r="A1336" s="37"/>
    </row>
    <row r="1337" spans="1:1">
      <c r="A1337" s="37"/>
    </row>
    <row r="1338" spans="1:1">
      <c r="A1338" s="37"/>
    </row>
    <row r="1339" spans="1:1">
      <c r="A1339" s="37"/>
    </row>
    <row r="1340" spans="1:1">
      <c r="A1340" s="37"/>
    </row>
    <row r="1341" spans="1:1">
      <c r="A1341" s="37"/>
    </row>
    <row r="1342" spans="1:1">
      <c r="A1342" s="37"/>
    </row>
    <row r="1343" spans="1:1">
      <c r="A1343" s="37"/>
    </row>
    <row r="1344" spans="1:1">
      <c r="A1344" s="37"/>
    </row>
    <row r="1345" spans="1:1">
      <c r="A1345" s="37"/>
    </row>
    <row r="1346" spans="1:1">
      <c r="A1346" s="37"/>
    </row>
    <row r="1347" spans="1:1">
      <c r="A1347" s="37"/>
    </row>
    <row r="1348" spans="1:1">
      <c r="A1348" s="37"/>
    </row>
    <row r="1349" spans="1:1">
      <c r="A1349" s="37"/>
    </row>
    <row r="1350" spans="1:1">
      <c r="A1350" s="37"/>
    </row>
    <row r="1351" spans="1:1">
      <c r="A1351" s="37"/>
    </row>
    <row r="1352" spans="1:1">
      <c r="A1352" s="37"/>
    </row>
    <row r="1353" spans="1:1">
      <c r="A1353" s="37"/>
    </row>
    <row r="1354" spans="1:1">
      <c r="A1354" s="37"/>
    </row>
    <row r="1355" spans="1:1">
      <c r="A1355" s="37"/>
    </row>
    <row r="1356" spans="1:1">
      <c r="A1356" s="37"/>
    </row>
    <row r="1357" spans="1:1">
      <c r="A1357" s="37"/>
    </row>
    <row r="1358" spans="1:1">
      <c r="A1358" s="37"/>
    </row>
    <row r="1359" spans="1:1">
      <c r="A1359" s="37"/>
    </row>
    <row r="1360" spans="1:1">
      <c r="A1360" s="37"/>
    </row>
    <row r="1361" spans="1:1">
      <c r="A1361" s="37"/>
    </row>
    <row r="1362" spans="1:1">
      <c r="A1362" s="37"/>
    </row>
    <row r="1363" spans="1:1">
      <c r="A1363" s="37"/>
    </row>
    <row r="1364" spans="1:1">
      <c r="A1364" s="37"/>
    </row>
    <row r="1365" spans="1:1">
      <c r="A1365" s="37"/>
    </row>
    <row r="1366" spans="1:1">
      <c r="A1366" s="37"/>
    </row>
    <row r="1367" spans="1:1">
      <c r="A1367" s="37"/>
    </row>
    <row r="1368" spans="1:1">
      <c r="A1368" s="37"/>
    </row>
    <row r="1369" spans="1:1">
      <c r="A1369" s="37"/>
    </row>
    <row r="1370" spans="1:1">
      <c r="A1370" s="37"/>
    </row>
    <row r="1371" spans="1:1">
      <c r="A1371" s="37"/>
    </row>
    <row r="1372" spans="1:1">
      <c r="A1372" s="37"/>
    </row>
    <row r="1373" spans="1:1">
      <c r="A1373" s="37"/>
    </row>
    <row r="1374" spans="1:1">
      <c r="A1374" s="37"/>
    </row>
    <row r="1375" spans="1:1">
      <c r="A1375" s="37"/>
    </row>
    <row r="1376" spans="1:1">
      <c r="A1376" s="37"/>
    </row>
    <row r="1377" spans="1:1">
      <c r="A1377" s="37"/>
    </row>
    <row r="1378" spans="1:1">
      <c r="A1378" s="37"/>
    </row>
    <row r="1379" spans="1:1">
      <c r="A1379" s="37"/>
    </row>
    <row r="1380" spans="1:1">
      <c r="A1380" s="37"/>
    </row>
    <row r="1381" spans="1:1">
      <c r="A1381" s="37"/>
    </row>
    <row r="1382" spans="1:1">
      <c r="A1382" s="37"/>
    </row>
    <row r="1383" spans="1:1">
      <c r="A1383" s="37"/>
    </row>
    <row r="1384" spans="1:1">
      <c r="A1384" s="37"/>
    </row>
    <row r="1385" spans="1:1">
      <c r="A1385" s="37"/>
    </row>
    <row r="1386" spans="1:1">
      <c r="A1386" s="37"/>
    </row>
    <row r="1387" spans="1:1">
      <c r="A1387" s="37"/>
    </row>
    <row r="1388" spans="1:1">
      <c r="A1388" s="37"/>
    </row>
    <row r="1389" spans="1:1">
      <c r="A1389" s="37"/>
    </row>
    <row r="1390" spans="1:1">
      <c r="A1390" s="37"/>
    </row>
    <row r="1391" spans="1:1">
      <c r="A1391" s="37"/>
    </row>
    <row r="1392" spans="1:1">
      <c r="A1392" s="37"/>
    </row>
    <row r="1393" spans="1:1">
      <c r="A1393" s="37"/>
    </row>
    <row r="1394" spans="1:1">
      <c r="A1394" s="37"/>
    </row>
    <row r="1395" spans="1:1">
      <c r="A1395" s="37"/>
    </row>
    <row r="1396" spans="1:1">
      <c r="A1396" s="37"/>
    </row>
    <row r="1397" spans="1:1">
      <c r="A1397" s="37"/>
    </row>
    <row r="1398" spans="1:1">
      <c r="A1398" s="37"/>
    </row>
    <row r="1399" spans="1:1">
      <c r="A1399" s="37"/>
    </row>
    <row r="1400" spans="1:1">
      <c r="A1400" s="37"/>
    </row>
    <row r="1401" spans="1:1">
      <c r="A1401" s="37"/>
    </row>
    <row r="1402" spans="1:1">
      <c r="A1402" s="37"/>
    </row>
    <row r="1403" spans="1:1">
      <c r="A1403" s="37"/>
    </row>
    <row r="1404" spans="1:1">
      <c r="A1404" s="37"/>
    </row>
    <row r="1405" spans="1:1">
      <c r="A1405" s="37"/>
    </row>
    <row r="1406" spans="1:1">
      <c r="A1406" s="37"/>
    </row>
    <row r="1407" spans="1:1">
      <c r="A1407" s="37"/>
    </row>
    <row r="1408" spans="1:1">
      <c r="A1408" s="37"/>
    </row>
    <row r="1409" spans="1:1">
      <c r="A1409" s="37"/>
    </row>
    <row r="1410" spans="1:1">
      <c r="A1410" s="37"/>
    </row>
    <row r="1411" spans="1:1">
      <c r="A1411" s="37"/>
    </row>
    <row r="1412" spans="1:1">
      <c r="A1412" s="37"/>
    </row>
    <row r="1413" spans="1:1">
      <c r="A1413" s="37"/>
    </row>
    <row r="1414" spans="1:1">
      <c r="A1414" s="37"/>
    </row>
    <row r="1415" spans="1:1">
      <c r="A1415" s="37"/>
    </row>
    <row r="1416" spans="1:1">
      <c r="A1416" s="37"/>
    </row>
    <row r="1417" spans="1:1">
      <c r="A1417" s="37"/>
    </row>
    <row r="1418" spans="1:1">
      <c r="A1418" s="37"/>
    </row>
    <row r="1419" spans="1:1">
      <c r="A1419" s="37"/>
    </row>
    <row r="1420" spans="1:1">
      <c r="A1420" s="37"/>
    </row>
    <row r="1421" spans="1:1">
      <c r="A1421" s="37"/>
    </row>
    <row r="1422" spans="1:1">
      <c r="A1422" s="37"/>
    </row>
    <row r="1423" spans="1:1">
      <c r="A1423" s="37"/>
    </row>
    <row r="1424" spans="1:1">
      <c r="A1424" s="37"/>
    </row>
    <row r="1425" spans="1:1">
      <c r="A1425" s="37"/>
    </row>
    <row r="1426" spans="1:1">
      <c r="A1426" s="37"/>
    </row>
    <row r="1427" spans="1:1">
      <c r="A1427" s="37"/>
    </row>
    <row r="1428" spans="1:1">
      <c r="A1428" s="37"/>
    </row>
    <row r="1429" spans="1:1">
      <c r="A1429" s="37"/>
    </row>
    <row r="1430" spans="1:1">
      <c r="A1430" s="37"/>
    </row>
    <row r="1431" spans="1:1">
      <c r="A1431" s="37"/>
    </row>
    <row r="1432" spans="1:1">
      <c r="A1432" s="37"/>
    </row>
    <row r="1433" spans="1:1">
      <c r="A1433" s="37"/>
    </row>
    <row r="1434" spans="1:1">
      <c r="A1434" s="37"/>
    </row>
    <row r="1435" spans="1:1">
      <c r="A1435" s="37"/>
    </row>
    <row r="1436" spans="1:1">
      <c r="A1436" s="37"/>
    </row>
    <row r="1437" spans="1:1">
      <c r="A1437" s="37"/>
    </row>
    <row r="1438" spans="1:1">
      <c r="A1438" s="37"/>
    </row>
    <row r="1439" spans="1:1">
      <c r="A1439" s="37"/>
    </row>
    <row r="1440" spans="1:1">
      <c r="A1440" s="37"/>
    </row>
    <row r="1441" spans="1:1">
      <c r="A1441" s="37"/>
    </row>
    <row r="1442" spans="1:1">
      <c r="A1442" s="37"/>
    </row>
    <row r="1443" spans="1:1">
      <c r="A1443" s="37"/>
    </row>
    <row r="1444" spans="1:1">
      <c r="A1444" s="37"/>
    </row>
    <row r="1445" spans="1:1">
      <c r="A1445" s="37"/>
    </row>
    <row r="1446" spans="1:1">
      <c r="A1446" s="37"/>
    </row>
    <row r="1447" spans="1:1">
      <c r="A1447" s="37"/>
    </row>
    <row r="1448" spans="1:1">
      <c r="A1448" s="37"/>
    </row>
    <row r="1449" spans="1:1">
      <c r="A1449" s="37"/>
    </row>
    <row r="1450" spans="1:1">
      <c r="A1450" s="37"/>
    </row>
    <row r="1451" spans="1:1">
      <c r="A1451" s="37"/>
    </row>
    <row r="1452" spans="1:1">
      <c r="A1452" s="37"/>
    </row>
    <row r="1453" spans="1:1">
      <c r="A1453" s="37"/>
    </row>
    <row r="1454" spans="1:1">
      <c r="A1454" s="37"/>
    </row>
    <row r="1455" spans="1:1">
      <c r="A1455" s="37"/>
    </row>
    <row r="1456" spans="1:1">
      <c r="A1456" s="37"/>
    </row>
    <row r="1457" spans="1:1">
      <c r="A1457" s="37"/>
    </row>
    <row r="1458" spans="1:1">
      <c r="A1458" s="37"/>
    </row>
    <row r="1459" spans="1:1">
      <c r="A1459" s="37"/>
    </row>
    <row r="1460" spans="1:1">
      <c r="A1460" s="37"/>
    </row>
    <row r="1461" spans="1:1">
      <c r="A1461" s="37"/>
    </row>
    <row r="1462" spans="1:1">
      <c r="A1462" s="37"/>
    </row>
    <row r="1463" spans="1:1">
      <c r="A1463" s="37"/>
    </row>
    <row r="1464" spans="1:1">
      <c r="A1464" s="37"/>
    </row>
    <row r="1465" spans="1:1">
      <c r="A1465" s="37"/>
    </row>
    <row r="1466" spans="1:1">
      <c r="A1466" s="37"/>
    </row>
    <row r="1467" spans="1:1">
      <c r="A1467" s="37"/>
    </row>
    <row r="1468" spans="1:1">
      <c r="A1468" s="37"/>
    </row>
    <row r="1469" spans="1:1">
      <c r="A1469" s="37"/>
    </row>
    <row r="1470" spans="1:1">
      <c r="A1470" s="37"/>
    </row>
    <row r="1471" spans="1:1">
      <c r="A1471" s="37"/>
    </row>
    <row r="1472" spans="1:1">
      <c r="A1472" s="37"/>
    </row>
    <row r="1473" spans="1:1">
      <c r="A1473" s="37"/>
    </row>
    <row r="1474" spans="1:1">
      <c r="A1474" s="37"/>
    </row>
    <row r="1475" spans="1:1">
      <c r="A1475" s="37"/>
    </row>
    <row r="1476" spans="1:1">
      <c r="A1476" s="37"/>
    </row>
    <row r="1477" spans="1:1">
      <c r="A1477" s="37"/>
    </row>
    <row r="1478" spans="1:1">
      <c r="A1478" s="37"/>
    </row>
    <row r="1479" spans="1:1">
      <c r="A1479" s="37"/>
    </row>
    <row r="1480" spans="1:1">
      <c r="A1480" s="37"/>
    </row>
    <row r="1481" spans="1:1">
      <c r="A1481" s="37"/>
    </row>
    <row r="1482" spans="1:1">
      <c r="A1482" s="37"/>
    </row>
    <row r="1483" spans="1:1">
      <c r="A1483" s="37"/>
    </row>
    <row r="1484" spans="1:1">
      <c r="A1484" s="37"/>
    </row>
    <row r="1485" spans="1:1">
      <c r="A1485" s="37"/>
    </row>
    <row r="1486" spans="1:1">
      <c r="A1486" s="37"/>
    </row>
    <row r="1487" spans="1:1">
      <c r="A1487" s="37"/>
    </row>
    <row r="1488" spans="1:1">
      <c r="A1488" s="37"/>
    </row>
    <row r="1489" spans="1:1">
      <c r="A1489" s="37"/>
    </row>
    <row r="1490" spans="1:1">
      <c r="A1490" s="37"/>
    </row>
    <row r="1491" spans="1:1">
      <c r="A1491" s="37"/>
    </row>
    <row r="1492" spans="1:1">
      <c r="A1492" s="37"/>
    </row>
    <row r="1493" spans="1:1">
      <c r="A1493" s="37"/>
    </row>
    <row r="1494" spans="1:1">
      <c r="A1494" s="37"/>
    </row>
    <row r="1495" spans="1:1">
      <c r="A1495" s="37"/>
    </row>
    <row r="1496" spans="1:1">
      <c r="A1496" s="37"/>
    </row>
    <row r="1497" spans="1:1">
      <c r="A1497" s="37"/>
    </row>
    <row r="1498" spans="1:1">
      <c r="A1498" s="37"/>
    </row>
    <row r="1499" spans="1:1">
      <c r="A1499" s="37"/>
    </row>
    <row r="1500" spans="1:1">
      <c r="A1500" s="37"/>
    </row>
    <row r="1501" spans="1:1">
      <c r="A1501" s="37"/>
    </row>
    <row r="1502" spans="1:1">
      <c r="A1502" s="37"/>
    </row>
    <row r="1503" spans="1:1">
      <c r="A1503" s="37"/>
    </row>
    <row r="1504" spans="1:1">
      <c r="A1504" s="37"/>
    </row>
    <row r="1505" spans="1:1">
      <c r="A1505" s="37"/>
    </row>
    <row r="1506" spans="1:1">
      <c r="A1506" s="37"/>
    </row>
    <row r="1507" spans="1:1">
      <c r="A1507" s="37"/>
    </row>
    <row r="1508" spans="1:1">
      <c r="A1508" s="37"/>
    </row>
    <row r="1509" spans="1:1">
      <c r="A1509" s="37"/>
    </row>
    <row r="1510" spans="1:1">
      <c r="A1510" s="37"/>
    </row>
    <row r="1511" spans="1:1">
      <c r="A1511" s="37"/>
    </row>
    <row r="1512" spans="1:1">
      <c r="A1512" s="37"/>
    </row>
    <row r="1513" spans="1:1">
      <c r="A1513" s="37"/>
    </row>
    <row r="1514" spans="1:1">
      <c r="A1514" s="37"/>
    </row>
    <row r="1515" spans="1:1">
      <c r="A1515" s="37"/>
    </row>
    <row r="1516" spans="1:1">
      <c r="A1516" s="37"/>
    </row>
    <row r="1517" spans="1:1">
      <c r="A1517" s="37"/>
    </row>
    <row r="1518" spans="1:1">
      <c r="A1518" s="37"/>
    </row>
    <row r="1519" spans="1:1">
      <c r="A1519" s="37"/>
    </row>
    <row r="1520" spans="1:1">
      <c r="A1520" s="37"/>
    </row>
    <row r="1521" spans="1:1">
      <c r="A1521" s="37"/>
    </row>
    <row r="1522" spans="1:1">
      <c r="A1522" s="37"/>
    </row>
    <row r="1523" spans="1:1">
      <c r="A1523" s="37"/>
    </row>
    <row r="1524" spans="1:1">
      <c r="A1524" s="37"/>
    </row>
    <row r="1525" spans="1:1">
      <c r="A1525" s="37"/>
    </row>
    <row r="1526" spans="1:1">
      <c r="A1526" s="37"/>
    </row>
    <row r="1527" spans="1:1">
      <c r="A1527" s="37"/>
    </row>
    <row r="1528" spans="1:1">
      <c r="A1528" s="37"/>
    </row>
    <row r="1529" spans="1:1">
      <c r="A1529" s="37"/>
    </row>
    <row r="1530" spans="1:1">
      <c r="A1530" s="37"/>
    </row>
    <row r="1531" spans="1:1">
      <c r="A1531" s="37"/>
    </row>
    <row r="1532" spans="1:1">
      <c r="A1532" s="37"/>
    </row>
    <row r="1533" spans="1:1">
      <c r="A1533" s="37"/>
    </row>
    <row r="1534" spans="1:1">
      <c r="A1534" s="37"/>
    </row>
    <row r="1535" spans="1:1">
      <c r="A1535" s="37"/>
    </row>
    <row r="1536" spans="1:1">
      <c r="A1536" s="37"/>
    </row>
    <row r="1537" spans="1:1">
      <c r="A1537" s="37"/>
    </row>
    <row r="1538" spans="1:1">
      <c r="A1538" s="37"/>
    </row>
    <row r="1539" spans="1:1">
      <c r="A1539" s="37"/>
    </row>
    <row r="1540" spans="1:1">
      <c r="A1540" s="37"/>
    </row>
    <row r="1541" spans="1:1">
      <c r="A1541" s="37"/>
    </row>
    <row r="1542" spans="1:1">
      <c r="A1542" s="37"/>
    </row>
    <row r="1543" spans="1:1">
      <c r="A1543" s="37"/>
    </row>
    <row r="1544" spans="1:1">
      <c r="A1544" s="37"/>
    </row>
    <row r="1545" spans="1:1">
      <c r="A1545" s="37"/>
    </row>
    <row r="1546" spans="1:1">
      <c r="A1546" s="37"/>
    </row>
    <row r="1547" spans="1:1">
      <c r="A1547" s="37"/>
    </row>
    <row r="1548" spans="1:1">
      <c r="A1548" s="37"/>
    </row>
    <row r="1549" spans="1:1">
      <c r="A1549" s="37"/>
    </row>
    <row r="1550" spans="1:1">
      <c r="A1550" s="37"/>
    </row>
    <row r="1551" spans="1:1">
      <c r="A1551" s="37"/>
    </row>
    <row r="1552" spans="1:1">
      <c r="A1552" s="37"/>
    </row>
    <row r="1553" spans="1:1">
      <c r="A1553" s="37"/>
    </row>
    <row r="1554" spans="1:1">
      <c r="A1554" s="37"/>
    </row>
    <row r="1555" spans="1:1">
      <c r="A1555" s="37"/>
    </row>
    <row r="1556" spans="1:1">
      <c r="A1556" s="37"/>
    </row>
    <row r="1557" spans="1:1">
      <c r="A1557" s="37"/>
    </row>
    <row r="1558" spans="1:1">
      <c r="A1558" s="37"/>
    </row>
    <row r="1559" spans="1:1">
      <c r="A1559" s="37"/>
    </row>
    <row r="1560" spans="1:1">
      <c r="A1560" s="37"/>
    </row>
    <row r="1561" spans="1:1">
      <c r="A1561" s="37"/>
    </row>
    <row r="1562" spans="1:1">
      <c r="A1562" s="37"/>
    </row>
    <row r="1563" spans="1:1">
      <c r="A1563" s="37"/>
    </row>
    <row r="1564" spans="1:1">
      <c r="A1564" s="37"/>
    </row>
    <row r="1565" spans="1:1">
      <c r="A1565" s="37"/>
    </row>
    <row r="1566" spans="1:1">
      <c r="A1566" s="37"/>
    </row>
    <row r="1567" spans="1:1">
      <c r="A1567" s="37"/>
    </row>
    <row r="1568" spans="1:1">
      <c r="A1568" s="37"/>
    </row>
    <row r="1569" spans="1:1">
      <c r="A1569" s="37"/>
    </row>
    <row r="1570" spans="1:1">
      <c r="A1570" s="37"/>
    </row>
    <row r="1571" spans="1:1">
      <c r="A1571" s="37"/>
    </row>
    <row r="1572" spans="1:1">
      <c r="A1572" s="37"/>
    </row>
    <row r="1573" spans="1:1">
      <c r="A1573" s="37"/>
    </row>
    <row r="1574" spans="1:1">
      <c r="A1574" s="37"/>
    </row>
    <row r="1575" spans="1:1">
      <c r="A1575" s="37"/>
    </row>
    <row r="1576" spans="1:1">
      <c r="A1576" s="37"/>
    </row>
    <row r="1577" spans="1:1">
      <c r="A1577" s="37"/>
    </row>
    <row r="1578" spans="1:1">
      <c r="A1578" s="37"/>
    </row>
    <row r="1579" spans="1:1">
      <c r="A1579" s="37"/>
    </row>
  </sheetData>
  <mergeCells count="8">
    <mergeCell ref="B24:Z39"/>
    <mergeCell ref="B41:Z45"/>
    <mergeCell ref="H6:Z6"/>
    <mergeCell ref="A4:Z4"/>
    <mergeCell ref="A8:Z8"/>
    <mergeCell ref="A6:G6"/>
    <mergeCell ref="B11:Z15"/>
    <mergeCell ref="B18:Z22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Intervalos com nome</vt:lpstr>
      </vt:variant>
      <vt:variant>
        <vt:i4>11</vt:i4>
      </vt:variant>
    </vt:vector>
  </HeadingPairs>
  <TitlesOfParts>
    <vt:vector size="18" baseType="lpstr">
      <vt:lpstr>ÍNDICE</vt:lpstr>
      <vt:lpstr>1_Sintese</vt:lpstr>
      <vt:lpstr>2_Fund Critérios Seleção</vt:lpstr>
      <vt:lpstr>3_Fund Critérios de Eleg</vt:lpstr>
      <vt:lpstr>4_Aval e Acomp</vt:lpstr>
      <vt:lpstr>5_OrçamentoGlobal</vt:lpstr>
      <vt:lpstr>6_PlanoComunicacao</vt:lpstr>
      <vt:lpstr>'1_Sintese'!Área_de_Impressão</vt:lpstr>
      <vt:lpstr>'2_Fund Critérios Seleção'!Área_de_Impressão</vt:lpstr>
      <vt:lpstr>'3_Fund Critérios de Eleg'!Área_de_Impressão</vt:lpstr>
      <vt:lpstr>'4_Aval e Acomp'!Área_de_Impressão</vt:lpstr>
      <vt:lpstr>'5_OrçamentoGlobal'!Área_de_Impressão</vt:lpstr>
      <vt:lpstr>'6_PlanoComunicacao'!Área_de_Impressão</vt:lpstr>
      <vt:lpstr>ÍNDICE!Área_de_Impressão</vt:lpstr>
      <vt:lpstr>'3_Fund Critérios de Eleg'!Títulos_de_Impressão</vt:lpstr>
      <vt:lpstr>'4_Aval e Acomp'!Títulos_de_Impressão</vt:lpstr>
      <vt:lpstr>'5_OrçamentoGlobal'!Títulos_de_Impressão</vt:lpstr>
      <vt:lpstr>'6_PlanoComunicacao'!Títulos_de_Impressão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NORTE 2020</cp:lastModifiedBy>
  <cp:lastPrinted>2017-01-17T11:15:23Z</cp:lastPrinted>
  <dcterms:created xsi:type="dcterms:W3CDTF">2000-03-15T14:26:20Z</dcterms:created>
  <dcterms:modified xsi:type="dcterms:W3CDTF">2017-02-08T11:35:45Z</dcterms:modified>
</cp:coreProperties>
</file>