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DOSEST\AreasGrupo\N2020_UAGAI\29_Avisos Novos PI 8.9\2_Eventos\Aviso_Eventos_Anexos\"/>
    </mc:Choice>
  </mc:AlternateContent>
  <bookViews>
    <workbookView xWindow="0" yWindow="0" windowWidth="28800" windowHeight="12045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Ponto_8.6_Ano_Fonte!$A$1:$P$18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5" l="1"/>
  <c r="J17" i="5"/>
  <c r="K17" i="5"/>
  <c r="L17" i="5"/>
  <c r="M17" i="5"/>
  <c r="N17" i="5"/>
  <c r="H16" i="5"/>
  <c r="P16" i="5" s="1"/>
  <c r="H15" i="5"/>
  <c r="P15" i="5" s="1"/>
  <c r="H14" i="5"/>
  <c r="P14" i="5" s="1"/>
  <c r="H17" i="5" l="1"/>
  <c r="O16" i="5"/>
  <c r="O15" i="5"/>
  <c r="O14" i="5"/>
  <c r="O17" i="5" s="1"/>
  <c r="H6" i="5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AL14" i="3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P17" i="5"/>
  <c r="AL27" i="3"/>
  <c r="AL18" i="3"/>
  <c r="O30" i="2"/>
  <c r="O45" i="2" s="1"/>
  <c r="N34" i="2"/>
  <c r="P34" i="2" s="1"/>
  <c r="AS15" i="4"/>
  <c r="AS26" i="4" s="1"/>
  <c r="N14" i="2"/>
  <c r="O13" i="1"/>
  <c r="O29" i="1" l="1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<sst xmlns="http://schemas.openxmlformats.org/spreadsheetml/2006/main" count="246" uniqueCount="132">
  <si>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</si>
  <si>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</si>
  <si>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</si>
  <si>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</si>
  <si>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</si>
  <si>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</si>
  <si>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</si>
  <si>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</si>
  <si>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</si>
  <si>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</si>
  <si>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</si>
  <si>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</si>
  <si>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</si>
  <si>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</si>
  <si>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</si>
  <si>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</si>
  <si>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</si>
  <si>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</si>
  <si>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</si>
  <si>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</si>
  <si>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</si>
  <si>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</si>
  <si>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</si>
  <si>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</si>
  <si>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</si>
  <si>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</si>
  <si>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</si>
  <si>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</si>
  <si>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</si>
  <si>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</si>
  <si>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</si>
  <si>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</si>
  <si>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</si>
  <si>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</si>
  <si>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</si>
  <si>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</si>
  <si>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</si>
  <si>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</si>
  <si>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</si>
  <si>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</si>
  <si>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</si>
  <si>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</si>
  <si>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</si>
  <si>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</si>
  <si>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</si>
  <si>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</si>
  <si>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</si>
  <si>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</si>
  <si>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</si>
  <si>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</si>
  <si>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</si>
  <si>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</si>
  <si>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</si>
  <si>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</si>
  <si>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</si>
  <si>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</si>
  <si>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</si>
  <si>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</si>
  <si>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</si>
  <si>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</si>
  <si>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</si>
  <si>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</si>
  <si>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</si>
  <si>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</si>
  <si>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</si>
  <si>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</si>
  <si>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</si>
  <si>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</si>
  <si>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</si>
  <si>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</si>
  <si>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</si>
  <si>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</si>
  <si>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</si>
  <si>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</si>
  <si>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</si>
  <si>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</si>
  <si>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</si>
  <si>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</si>
  <si>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</si>
  <si>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</si>
  <si>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</si>
  <si>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</si>
  <si>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</si>
  <si>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</si>
  <si>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</si>
  <si>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</si>
  <si>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</si>
  <si>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</si>
  <si>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</si>
  <si>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</si>
  <si>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</si>
  <si>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</si>
  <si>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</si>
  <si>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</si>
  <si>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</si>
  <si>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</si>
  <si>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</si>
  <si>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</si>
  <si>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</si>
  <si>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</si>
  <si>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</si>
  <si>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</si>
  <si>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</si>
  <si>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</si>
  <si>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</si>
  <si>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</si>
  <si>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</si>
  <si>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</si>
  <si>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</si>
  <si>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</si>
  <si>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</si>
  <si>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</si>
  <si>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</si>
  <si>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</si>
  <si>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</si>
  <si>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</si>
  <si>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</si>
  <si>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</si>
  <si>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</si>
  <si>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</si>
  <si>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</si>
  <si>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</si>
  <si>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</si>
  <si>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</si>
  <si>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</si>
  <si>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</si>
  <si>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</si>
  <si>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(4)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</si>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</sst>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4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  <font>
      <sz val="10"/>
      <name val="Geneva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44" fontId="19" fillId="0" borderId="6" xfId="7" applyFont="1" applyBorder="1" applyAlignment="1">
      <alignment horizontal="right" vertical="center"/>
    </xf>
    <xf numFmtId="44" fontId="22" fillId="4" borderId="6" xfId="7" applyFont="1" applyFill="1" applyBorder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2" xfId="4" applyNumberFormat="1" applyFont="1" applyBorder="1" applyAlignment="1" applyProtection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0" fontId="22" fillId="4" borderId="6" xfId="2" applyFont="1" applyFill="1" applyBorder="1" applyAlignment="1">
      <alignment horizontal="right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29" fillId="4" borderId="6" xfId="2" applyFont="1" applyFill="1" applyBorder="1" applyAlignment="1">
      <alignment horizontal="right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0" fontId="29" fillId="0" borderId="6" xfId="2" applyFont="1" applyFill="1" applyBorder="1" applyAlignment="1">
      <alignment horizontal="center" vertical="center" wrapText="1"/>
    </xf>
  </cellXfs>
  <cellStyles count="8">
    <cellStyle name="Moeda" xfId="7" builtinId="4"/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Q2" sqref="Q2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5" t="s">
        <v>122</v>
      </c>
    </row>
    <row r="2" spans="1:19" s="1" customFormat="1" ht="18" customHeight="1">
      <c r="Q2" s="155" t="s">
        <v>131</v>
      </c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5" t="s">
        <v>123</v>
      </c>
    </row>
    <row r="4" spans="1:19" s="1" customFormat="1" ht="18" customHeight="1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5" customFormat="1" ht="24" customHeight="1">
      <c r="A6" s="24" t="s">
        <v>1</v>
      </c>
      <c r="B6" s="24"/>
      <c r="C6" s="172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4"/>
    </row>
    <row r="7" spans="1:19" s="25" customFormat="1" ht="13.5" customHeight="1"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9" s="25" customFormat="1" ht="15" customHeight="1">
      <c r="A8" s="43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  <c r="Q8" s="45"/>
    </row>
    <row r="9" spans="1:19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0"/>
    </row>
    <row r="10" spans="1:19" s="31" customFormat="1" ht="19.5" customHeight="1">
      <c r="A10" s="32" t="s">
        <v>113</v>
      </c>
      <c r="B10" s="32"/>
      <c r="C10" s="3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30"/>
    </row>
    <row r="11" spans="1:19" s="33" customFormat="1" ht="27" customHeight="1">
      <c r="A11" s="175" t="s">
        <v>94</v>
      </c>
      <c r="B11" s="176"/>
      <c r="C11" s="167" t="s">
        <v>124</v>
      </c>
      <c r="D11" s="167" t="s">
        <v>125</v>
      </c>
      <c r="E11" s="167" t="s">
        <v>126</v>
      </c>
      <c r="F11" s="167" t="s">
        <v>57</v>
      </c>
      <c r="G11" s="169" t="s">
        <v>4</v>
      </c>
      <c r="H11" s="169"/>
      <c r="I11" s="169"/>
      <c r="J11" s="169" t="s">
        <v>5</v>
      </c>
      <c r="K11" s="169"/>
      <c r="L11" s="169"/>
      <c r="M11" s="169" t="s">
        <v>6</v>
      </c>
      <c r="N11" s="169"/>
      <c r="O11" s="169"/>
      <c r="P11" s="170" t="s">
        <v>127</v>
      </c>
      <c r="Q11" s="170" t="s">
        <v>128</v>
      </c>
      <c r="S11" s="34"/>
    </row>
    <row r="12" spans="1:19" s="33" customFormat="1" ht="24" customHeight="1">
      <c r="A12" s="140" t="s">
        <v>95</v>
      </c>
      <c r="B12" s="140" t="s">
        <v>121</v>
      </c>
      <c r="C12" s="168"/>
      <c r="D12" s="168"/>
      <c r="E12" s="168"/>
      <c r="F12" s="168"/>
      <c r="G12" s="141" t="s">
        <v>7</v>
      </c>
      <c r="H12" s="141" t="s">
        <v>8</v>
      </c>
      <c r="I12" s="141" t="s">
        <v>9</v>
      </c>
      <c r="J12" s="141" t="s">
        <v>7</v>
      </c>
      <c r="K12" s="141" t="s">
        <v>8</v>
      </c>
      <c r="L12" s="141" t="s">
        <v>9</v>
      </c>
      <c r="M12" s="141" t="s">
        <v>12</v>
      </c>
      <c r="N12" s="141" t="s">
        <v>8</v>
      </c>
      <c r="O12" s="141" t="s">
        <v>9</v>
      </c>
      <c r="P12" s="171"/>
      <c r="Q12" s="171"/>
      <c r="S12" s="34"/>
    </row>
    <row r="13" spans="1:19" s="39" customFormat="1" ht="18" customHeight="1">
      <c r="A13" s="154"/>
      <c r="B13" s="35"/>
      <c r="C13" s="35"/>
      <c r="D13" s="35"/>
      <c r="E13" s="36"/>
      <c r="F13" s="36"/>
      <c r="G13" s="37"/>
      <c r="H13" s="37"/>
      <c r="I13" s="37">
        <f>G13+H13</f>
        <v>0</v>
      </c>
      <c r="J13" s="156"/>
      <c r="K13" s="156"/>
      <c r="L13" s="37">
        <f>J13+K13</f>
        <v>0</v>
      </c>
      <c r="M13" s="38">
        <f>+G13+J13</f>
        <v>0</v>
      </c>
      <c r="N13" s="38">
        <f>+H13+K13</f>
        <v>0</v>
      </c>
      <c r="O13" s="38">
        <f>+M13+N13</f>
        <v>0</v>
      </c>
      <c r="P13" s="35"/>
      <c r="Q13" s="35"/>
      <c r="S13" s="34"/>
    </row>
    <row r="14" spans="1:19" s="39" customFormat="1" ht="18" customHeight="1">
      <c r="A14" s="154"/>
      <c r="B14" s="35"/>
      <c r="C14" s="35"/>
      <c r="D14" s="35"/>
      <c r="E14" s="36"/>
      <c r="F14" s="36"/>
      <c r="G14" s="37"/>
      <c r="H14" s="37"/>
      <c r="I14" s="37">
        <f t="shared" ref="I14:I28" si="0">+G14+H14</f>
        <v>0</v>
      </c>
      <c r="J14" s="156"/>
      <c r="K14" s="156"/>
      <c r="L14" s="37">
        <f t="shared" ref="L14:L28" si="1">J14+K14</f>
        <v>0</v>
      </c>
      <c r="M14" s="38">
        <f t="shared" ref="M14:M28" si="2">+G14+J14</f>
        <v>0</v>
      </c>
      <c r="N14" s="38">
        <f t="shared" ref="N14:N28" si="3">+H14+K14</f>
        <v>0</v>
      </c>
      <c r="O14" s="38">
        <f t="shared" ref="O14:O28" si="4">+M14+N14</f>
        <v>0</v>
      </c>
      <c r="P14" s="35"/>
      <c r="Q14" s="35"/>
    </row>
    <row r="15" spans="1:19" s="39" customFormat="1" ht="18" customHeight="1">
      <c r="A15" s="154"/>
      <c r="B15" s="35"/>
      <c r="C15" s="35"/>
      <c r="D15" s="35"/>
      <c r="E15" s="36"/>
      <c r="F15" s="36"/>
      <c r="G15" s="37"/>
      <c r="H15" s="37"/>
      <c r="I15" s="37">
        <f t="shared" si="0"/>
        <v>0</v>
      </c>
      <c r="J15" s="156"/>
      <c r="K15" s="156"/>
      <c r="L15" s="37">
        <f t="shared" si="1"/>
        <v>0</v>
      </c>
      <c r="M15" s="38">
        <f t="shared" si="2"/>
        <v>0</v>
      </c>
      <c r="N15" s="38">
        <f t="shared" si="3"/>
        <v>0</v>
      </c>
      <c r="O15" s="38">
        <f t="shared" si="4"/>
        <v>0</v>
      </c>
      <c r="P15" s="35"/>
      <c r="Q15" s="35"/>
    </row>
    <row r="16" spans="1:19" s="39" customFormat="1" ht="18" customHeight="1">
      <c r="A16" s="154"/>
      <c r="B16" s="35"/>
      <c r="C16" s="35"/>
      <c r="D16" s="35"/>
      <c r="E16" s="36"/>
      <c r="F16" s="36"/>
      <c r="G16" s="37"/>
      <c r="H16" s="37"/>
      <c r="I16" s="37">
        <f t="shared" si="0"/>
        <v>0</v>
      </c>
      <c r="J16" s="156"/>
      <c r="K16" s="156"/>
      <c r="L16" s="37">
        <f t="shared" si="1"/>
        <v>0</v>
      </c>
      <c r="M16" s="38">
        <f t="shared" si="2"/>
        <v>0</v>
      </c>
      <c r="N16" s="38">
        <f t="shared" si="3"/>
        <v>0</v>
      </c>
      <c r="O16" s="38">
        <f t="shared" si="4"/>
        <v>0</v>
      </c>
      <c r="P16" s="35"/>
      <c r="Q16" s="35"/>
    </row>
    <row r="17" spans="1:18" s="39" customFormat="1" ht="18" customHeight="1">
      <c r="A17" s="154"/>
      <c r="B17" s="35"/>
      <c r="C17" s="35"/>
      <c r="D17" s="35"/>
      <c r="E17" s="36"/>
      <c r="F17" s="36"/>
      <c r="G17" s="37"/>
      <c r="H17" s="37"/>
      <c r="I17" s="37">
        <f t="shared" si="0"/>
        <v>0</v>
      </c>
      <c r="J17" s="156"/>
      <c r="K17" s="156"/>
      <c r="L17" s="37">
        <f t="shared" si="1"/>
        <v>0</v>
      </c>
      <c r="M17" s="38">
        <f t="shared" si="2"/>
        <v>0</v>
      </c>
      <c r="N17" s="38">
        <f t="shared" si="3"/>
        <v>0</v>
      </c>
      <c r="O17" s="38">
        <f t="shared" si="4"/>
        <v>0</v>
      </c>
      <c r="P17" s="35"/>
      <c r="Q17" s="35"/>
    </row>
    <row r="18" spans="1:18" s="39" customFormat="1" ht="18" customHeight="1">
      <c r="A18" s="154"/>
      <c r="B18" s="35"/>
      <c r="C18" s="35"/>
      <c r="D18" s="35"/>
      <c r="E18" s="36"/>
      <c r="F18" s="36"/>
      <c r="G18" s="37"/>
      <c r="H18" s="37"/>
      <c r="I18" s="37">
        <f t="shared" si="0"/>
        <v>0</v>
      </c>
      <c r="J18" s="156"/>
      <c r="K18" s="156"/>
      <c r="L18" s="37">
        <f t="shared" si="1"/>
        <v>0</v>
      </c>
      <c r="M18" s="38">
        <f t="shared" si="2"/>
        <v>0</v>
      </c>
      <c r="N18" s="38">
        <f t="shared" si="3"/>
        <v>0</v>
      </c>
      <c r="O18" s="38">
        <f t="shared" si="4"/>
        <v>0</v>
      </c>
      <c r="P18" s="35"/>
      <c r="Q18" s="35"/>
    </row>
    <row r="19" spans="1:18" s="39" customFormat="1" ht="18" customHeight="1">
      <c r="A19" s="154"/>
      <c r="B19" s="35"/>
      <c r="C19" s="35"/>
      <c r="D19" s="35"/>
      <c r="E19" s="36"/>
      <c r="F19" s="36"/>
      <c r="G19" s="37"/>
      <c r="H19" s="37"/>
      <c r="I19" s="37">
        <f t="shared" si="0"/>
        <v>0</v>
      </c>
      <c r="J19" s="156"/>
      <c r="K19" s="156"/>
      <c r="L19" s="37">
        <f t="shared" si="1"/>
        <v>0</v>
      </c>
      <c r="M19" s="38">
        <f t="shared" si="2"/>
        <v>0</v>
      </c>
      <c r="N19" s="38">
        <f t="shared" si="3"/>
        <v>0</v>
      </c>
      <c r="O19" s="38">
        <f t="shared" si="4"/>
        <v>0</v>
      </c>
      <c r="P19" s="35"/>
      <c r="Q19" s="35"/>
    </row>
    <row r="20" spans="1:18" s="39" customFormat="1" ht="18" customHeight="1">
      <c r="A20" s="154"/>
      <c r="B20" s="35"/>
      <c r="C20" s="35"/>
      <c r="D20" s="35"/>
      <c r="E20" s="36"/>
      <c r="F20" s="36"/>
      <c r="G20" s="37"/>
      <c r="H20" s="37"/>
      <c r="I20" s="37">
        <f t="shared" si="0"/>
        <v>0</v>
      </c>
      <c r="J20" s="156"/>
      <c r="K20" s="156"/>
      <c r="L20" s="37">
        <f t="shared" si="1"/>
        <v>0</v>
      </c>
      <c r="M20" s="38">
        <f t="shared" si="2"/>
        <v>0</v>
      </c>
      <c r="N20" s="38">
        <f t="shared" si="3"/>
        <v>0</v>
      </c>
      <c r="O20" s="38">
        <f t="shared" si="4"/>
        <v>0</v>
      </c>
      <c r="P20" s="35"/>
      <c r="Q20" s="35"/>
    </row>
    <row r="21" spans="1:18" s="39" customFormat="1" ht="18" customHeight="1">
      <c r="A21" s="154"/>
      <c r="B21" s="35"/>
      <c r="C21" s="35"/>
      <c r="D21" s="35"/>
      <c r="E21" s="36"/>
      <c r="F21" s="36"/>
      <c r="G21" s="37"/>
      <c r="H21" s="37"/>
      <c r="I21" s="37">
        <f t="shared" si="0"/>
        <v>0</v>
      </c>
      <c r="J21" s="156"/>
      <c r="K21" s="156"/>
      <c r="L21" s="37">
        <f t="shared" si="1"/>
        <v>0</v>
      </c>
      <c r="M21" s="38">
        <f t="shared" si="2"/>
        <v>0</v>
      </c>
      <c r="N21" s="38">
        <f t="shared" si="3"/>
        <v>0</v>
      </c>
      <c r="O21" s="38">
        <f t="shared" si="4"/>
        <v>0</v>
      </c>
      <c r="P21" s="35"/>
      <c r="Q21" s="35"/>
    </row>
    <row r="22" spans="1:18" s="39" customFormat="1" ht="18" customHeight="1">
      <c r="A22" s="154"/>
      <c r="B22" s="35"/>
      <c r="C22" s="35"/>
      <c r="D22" s="35"/>
      <c r="E22" s="36"/>
      <c r="F22" s="36"/>
      <c r="G22" s="37"/>
      <c r="H22" s="37"/>
      <c r="I22" s="37">
        <f t="shared" si="0"/>
        <v>0</v>
      </c>
      <c r="J22" s="156"/>
      <c r="K22" s="156"/>
      <c r="L22" s="37">
        <f t="shared" si="1"/>
        <v>0</v>
      </c>
      <c r="M22" s="38">
        <f t="shared" si="2"/>
        <v>0</v>
      </c>
      <c r="N22" s="38">
        <f t="shared" si="3"/>
        <v>0</v>
      </c>
      <c r="O22" s="38">
        <f t="shared" si="4"/>
        <v>0</v>
      </c>
      <c r="P22" s="35"/>
      <c r="Q22" s="35"/>
    </row>
    <row r="23" spans="1:18" s="39" customFormat="1" ht="18" customHeight="1">
      <c r="A23" s="154"/>
      <c r="B23" s="35"/>
      <c r="C23" s="35"/>
      <c r="D23" s="35"/>
      <c r="E23" s="36"/>
      <c r="F23" s="36"/>
      <c r="G23" s="37"/>
      <c r="H23" s="37"/>
      <c r="I23" s="37">
        <f t="shared" si="0"/>
        <v>0</v>
      </c>
      <c r="J23" s="156"/>
      <c r="K23" s="156"/>
      <c r="L23" s="37">
        <f t="shared" si="1"/>
        <v>0</v>
      </c>
      <c r="M23" s="38">
        <f t="shared" si="2"/>
        <v>0</v>
      </c>
      <c r="N23" s="38">
        <f t="shared" si="3"/>
        <v>0</v>
      </c>
      <c r="O23" s="38">
        <f t="shared" si="4"/>
        <v>0</v>
      </c>
      <c r="P23" s="35"/>
      <c r="Q23" s="35"/>
    </row>
    <row r="24" spans="1:18" s="39" customFormat="1" ht="18" customHeight="1">
      <c r="A24" s="154"/>
      <c r="B24" s="35"/>
      <c r="C24" s="35"/>
      <c r="D24" s="35"/>
      <c r="E24" s="36"/>
      <c r="F24" s="36"/>
      <c r="G24" s="37"/>
      <c r="H24" s="37"/>
      <c r="I24" s="37">
        <f t="shared" si="0"/>
        <v>0</v>
      </c>
      <c r="J24" s="156"/>
      <c r="K24" s="156"/>
      <c r="L24" s="37">
        <f t="shared" si="1"/>
        <v>0</v>
      </c>
      <c r="M24" s="38">
        <f t="shared" si="2"/>
        <v>0</v>
      </c>
      <c r="N24" s="38">
        <f t="shared" si="3"/>
        <v>0</v>
      </c>
      <c r="O24" s="38">
        <f t="shared" si="4"/>
        <v>0</v>
      </c>
      <c r="P24" s="35"/>
      <c r="Q24" s="35"/>
    </row>
    <row r="25" spans="1:18" s="39" customFormat="1" ht="18" customHeight="1">
      <c r="A25" s="154"/>
      <c r="B25" s="35"/>
      <c r="C25" s="35"/>
      <c r="D25" s="35"/>
      <c r="E25" s="36"/>
      <c r="F25" s="36"/>
      <c r="G25" s="37"/>
      <c r="H25" s="37"/>
      <c r="I25" s="37">
        <f t="shared" si="0"/>
        <v>0</v>
      </c>
      <c r="J25" s="156"/>
      <c r="K25" s="156"/>
      <c r="L25" s="37">
        <f t="shared" si="1"/>
        <v>0</v>
      </c>
      <c r="M25" s="38">
        <f t="shared" si="2"/>
        <v>0</v>
      </c>
      <c r="N25" s="38">
        <f t="shared" si="3"/>
        <v>0</v>
      </c>
      <c r="O25" s="38">
        <f t="shared" si="4"/>
        <v>0</v>
      </c>
      <c r="P25" s="35"/>
      <c r="Q25" s="35"/>
    </row>
    <row r="26" spans="1:18" s="39" customFormat="1" ht="18" customHeight="1">
      <c r="A26" s="154"/>
      <c r="B26" s="35"/>
      <c r="C26" s="35"/>
      <c r="D26" s="35"/>
      <c r="E26" s="36"/>
      <c r="F26" s="36"/>
      <c r="G26" s="37"/>
      <c r="H26" s="37"/>
      <c r="I26" s="37">
        <f t="shared" si="0"/>
        <v>0</v>
      </c>
      <c r="J26" s="156"/>
      <c r="K26" s="156"/>
      <c r="L26" s="37">
        <f t="shared" si="1"/>
        <v>0</v>
      </c>
      <c r="M26" s="38">
        <f t="shared" si="2"/>
        <v>0</v>
      </c>
      <c r="N26" s="38">
        <f t="shared" si="3"/>
        <v>0</v>
      </c>
      <c r="O26" s="38">
        <f t="shared" si="4"/>
        <v>0</v>
      </c>
      <c r="P26" s="35"/>
      <c r="Q26" s="35"/>
    </row>
    <row r="27" spans="1:18" s="39" customFormat="1" ht="18" customHeight="1">
      <c r="A27" s="154"/>
      <c r="B27" s="35"/>
      <c r="C27" s="35"/>
      <c r="D27" s="35"/>
      <c r="E27" s="36"/>
      <c r="F27" s="36"/>
      <c r="G27" s="37"/>
      <c r="H27" s="37"/>
      <c r="I27" s="37">
        <f t="shared" si="0"/>
        <v>0</v>
      </c>
      <c r="J27" s="156"/>
      <c r="K27" s="156"/>
      <c r="L27" s="37">
        <f t="shared" si="1"/>
        <v>0</v>
      </c>
      <c r="M27" s="38">
        <f t="shared" si="2"/>
        <v>0</v>
      </c>
      <c r="N27" s="38">
        <f t="shared" si="3"/>
        <v>0</v>
      </c>
      <c r="O27" s="38">
        <f t="shared" si="4"/>
        <v>0</v>
      </c>
      <c r="P27" s="35"/>
      <c r="Q27" s="35"/>
    </row>
    <row r="28" spans="1:18" s="39" customFormat="1" ht="18" customHeight="1">
      <c r="A28" s="154"/>
      <c r="B28" s="35"/>
      <c r="C28" s="35"/>
      <c r="D28" s="35"/>
      <c r="E28" s="36"/>
      <c r="F28" s="36"/>
      <c r="G28" s="37"/>
      <c r="H28" s="37"/>
      <c r="I28" s="37">
        <f t="shared" si="0"/>
        <v>0</v>
      </c>
      <c r="J28" s="156"/>
      <c r="K28" s="156"/>
      <c r="L28" s="37">
        <f t="shared" si="1"/>
        <v>0</v>
      </c>
      <c r="M28" s="38">
        <f t="shared" si="2"/>
        <v>0</v>
      </c>
      <c r="N28" s="38">
        <f t="shared" si="3"/>
        <v>0</v>
      </c>
      <c r="O28" s="38">
        <f t="shared" si="4"/>
        <v>0</v>
      </c>
      <c r="P28" s="35"/>
      <c r="Q28" s="35"/>
    </row>
    <row r="29" spans="1:18" s="42" customFormat="1" ht="18" customHeight="1">
      <c r="A29" s="163" t="s">
        <v>17</v>
      </c>
      <c r="B29" s="164"/>
      <c r="C29" s="164"/>
      <c r="D29" s="164"/>
      <c r="E29" s="164"/>
      <c r="F29" s="165"/>
      <c r="G29" s="41">
        <f t="shared" ref="G29:O29" si="5">SUM(G13:G28)</f>
        <v>0</v>
      </c>
      <c r="H29" s="41">
        <f t="shared" si="5"/>
        <v>0</v>
      </c>
      <c r="I29" s="41">
        <f t="shared" si="5"/>
        <v>0</v>
      </c>
      <c r="J29" s="157">
        <f t="shared" si="5"/>
        <v>0</v>
      </c>
      <c r="K29" s="157">
        <f t="shared" si="5"/>
        <v>0</v>
      </c>
      <c r="L29" s="41">
        <f t="shared" si="5"/>
        <v>0</v>
      </c>
      <c r="M29" s="41">
        <f t="shared" si="5"/>
        <v>0</v>
      </c>
      <c r="N29" s="41">
        <f t="shared" si="5"/>
        <v>0</v>
      </c>
      <c r="O29" s="41">
        <f t="shared" si="5"/>
        <v>0</v>
      </c>
      <c r="P29" s="40"/>
      <c r="Q29" s="40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159" customFormat="1" ht="12" customHeight="1">
      <c r="A32" s="161" t="s">
        <v>19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58"/>
      <c r="Q32" s="158"/>
      <c r="R32" s="158"/>
    </row>
    <row r="33" spans="1:19" s="159" customFormat="1" ht="12" customHeight="1">
      <c r="A33" s="161" t="s">
        <v>20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58"/>
      <c r="Q33" s="158"/>
      <c r="R33" s="158"/>
    </row>
    <row r="34" spans="1:19" s="159" customFormat="1" ht="12" customHeight="1">
      <c r="A34" s="160" t="s">
        <v>21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9"/>
      <c r="S34" s="10"/>
    </row>
    <row r="35" spans="1:19" s="159" customFormat="1" ht="12" customHeight="1">
      <c r="A35" s="162" t="s">
        <v>129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9"/>
      <c r="S35" s="10"/>
    </row>
    <row r="36" spans="1:19" s="159" customFormat="1" ht="12" customHeight="1">
      <c r="A36" s="160" t="s">
        <v>130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</row>
    <row r="38" spans="1:19" s="11" customFormat="1">
      <c r="A38" s="11" t="s">
        <v>22</v>
      </c>
    </row>
    <row r="39" spans="1:19" s="11" customFormat="1" ht="11.25" customHeight="1">
      <c r="A39" s="12" t="s">
        <v>23</v>
      </c>
      <c r="B39" s="12"/>
      <c r="C39" s="12"/>
    </row>
    <row r="40" spans="1:19" s="11" customFormat="1" ht="11.25" customHeight="1">
      <c r="A40" s="12" t="s">
        <v>24</v>
      </c>
      <c r="B40" s="12"/>
      <c r="C40" s="12"/>
    </row>
    <row r="41" spans="1:19" s="11" customFormat="1" ht="11.25" customHeight="1">
      <c r="A41" s="12" t="s">
        <v>25</v>
      </c>
      <c r="B41" s="12"/>
      <c r="C41" s="12"/>
    </row>
    <row r="42" spans="1:19" s="11" customFormat="1" ht="11.25" customHeight="1">
      <c r="A42" s="12" t="s">
        <v>26</v>
      </c>
      <c r="B42" s="12"/>
      <c r="C42" s="12"/>
    </row>
    <row r="43" spans="1:19" s="11" customFormat="1" ht="11.25" customHeight="1">
      <c r="A43" s="12" t="s">
        <v>27</v>
      </c>
      <c r="B43" s="12"/>
      <c r="C43" s="12"/>
    </row>
    <row r="44" spans="1:19" s="11" customFormat="1" ht="11.25" customHeight="1">
      <c r="A44" s="12" t="s">
        <v>28</v>
      </c>
      <c r="B44" s="12"/>
      <c r="C44" s="12"/>
    </row>
    <row r="45" spans="1:19" s="11" customFormat="1" ht="11.25" customHeight="1">
      <c r="A45" s="12" t="s">
        <v>29</v>
      </c>
      <c r="B45" s="12"/>
      <c r="C45" s="12"/>
    </row>
    <row r="46" spans="1:19" s="11" customFormat="1" ht="11.25" customHeight="1">
      <c r="A46" s="12" t="s">
        <v>30</v>
      </c>
      <c r="B46" s="12"/>
      <c r="C46" s="12"/>
    </row>
    <row r="47" spans="1:19" s="11" customFormat="1" ht="11.25" customHeight="1">
      <c r="A47" s="12" t="s">
        <v>31</v>
      </c>
      <c r="B47" s="12"/>
      <c r="C47" s="12"/>
    </row>
    <row r="48" spans="1:19" s="11" customFormat="1" ht="11.25" customHeight="1">
      <c r="A48" s="12" t="s">
        <v>32</v>
      </c>
      <c r="B48" s="12"/>
      <c r="C48" s="12"/>
    </row>
    <row r="49" spans="1:3" s="11" customFormat="1" ht="11.25" customHeight="1">
      <c r="A49" s="12" t="s">
        <v>33</v>
      </c>
      <c r="B49" s="12"/>
      <c r="C49" s="12"/>
    </row>
    <row r="50" spans="1:3" s="11" customFormat="1" ht="11.25" customHeight="1">
      <c r="A50" s="12" t="s">
        <v>34</v>
      </c>
      <c r="B50" s="12"/>
      <c r="C50" s="12"/>
    </row>
    <row r="51" spans="1:3" s="11" customFormat="1" ht="11.25" customHeight="1">
      <c r="A51" s="12" t="s">
        <v>35</v>
      </c>
      <c r="B51" s="12"/>
      <c r="C51" s="12"/>
    </row>
    <row r="52" spans="1:3" s="11" customFormat="1" ht="11.25" customHeight="1">
      <c r="A52" s="12" t="s">
        <v>36</v>
      </c>
      <c r="B52" s="12"/>
      <c r="C52" s="12"/>
    </row>
    <row r="53" spans="1:3" s="11" customFormat="1" ht="11.25" customHeight="1">
      <c r="A53" s="12" t="s">
        <v>37</v>
      </c>
      <c r="B53" s="12"/>
      <c r="C53" s="12"/>
    </row>
    <row r="54" spans="1:3" s="11" customFormat="1" ht="11.25" customHeight="1">
      <c r="A54" s="12" t="s">
        <v>38</v>
      </c>
      <c r="B54" s="12"/>
      <c r="C54" s="12"/>
    </row>
    <row r="55" spans="1:3" s="11" customFormat="1" ht="11.25" customHeight="1">
      <c r="A55" s="12" t="s">
        <v>39</v>
      </c>
      <c r="B55" s="12"/>
      <c r="C55" s="12"/>
    </row>
    <row r="56" spans="1:3" s="11" customFormat="1" ht="11.25" customHeight="1">
      <c r="A56" s="12" t="s">
        <v>40</v>
      </c>
      <c r="B56" s="12"/>
      <c r="C56" s="12"/>
    </row>
    <row r="57" spans="1:3" s="11" customFormat="1" ht="11.25" customHeight="1">
      <c r="A57" s="12" t="s">
        <v>41</v>
      </c>
      <c r="B57" s="12"/>
      <c r="C57" s="12"/>
    </row>
    <row r="58" spans="1:3" s="11" customFormat="1" ht="11.25" customHeight="1">
      <c r="A58" s="12" t="s">
        <v>42</v>
      </c>
      <c r="B58" s="12"/>
      <c r="C58" s="12"/>
    </row>
    <row r="59" spans="1:3" s="11" customFormat="1" ht="11.25" customHeight="1">
      <c r="A59" s="12" t="s">
        <v>43</v>
      </c>
      <c r="B59" s="12"/>
      <c r="C59" s="12"/>
    </row>
    <row r="60" spans="1:3" s="11" customFormat="1" ht="11.25" customHeight="1">
      <c r="A60" s="12" t="s">
        <v>44</v>
      </c>
      <c r="B60" s="12"/>
      <c r="C60" s="12"/>
    </row>
    <row r="61" spans="1:3" s="11" customFormat="1" ht="11.25" customHeight="1">
      <c r="A61" s="12" t="s">
        <v>45</v>
      </c>
      <c r="B61" s="12"/>
      <c r="C61" s="12"/>
    </row>
    <row r="62" spans="1:3" s="11" customFormat="1" ht="11.25" customHeight="1">
      <c r="A62" s="12" t="s">
        <v>46</v>
      </c>
      <c r="B62" s="12"/>
      <c r="C62" s="12"/>
    </row>
    <row r="63" spans="1:3" s="11" customFormat="1" ht="11.25" customHeight="1">
      <c r="A63" s="12" t="s">
        <v>47</v>
      </c>
      <c r="B63" s="12"/>
      <c r="C63" s="12"/>
    </row>
    <row r="64" spans="1:3" s="11" customFormat="1" ht="11.25" customHeight="1">
      <c r="A64" s="12" t="s">
        <v>48</v>
      </c>
      <c r="B64" s="12"/>
      <c r="C64" s="12"/>
    </row>
    <row r="65" s="13" customFormat="1"/>
    <row r="66" s="13" customFormat="1"/>
    <row r="67" s="13" customFormat="1"/>
  </sheetData>
  <mergeCells count="16">
    <mergeCell ref="A32:O32"/>
    <mergeCell ref="A33:O33"/>
    <mergeCell ref="A35:Q35"/>
    <mergeCell ref="A29:F29"/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</mergeCells>
  <dataValidations count="1">
    <dataValidation type="list" allowBlank="1" showInputMessage="1" showErrorMessage="1" sqref="E13:E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Q2" sqref="Q2"/>
    </sheetView>
  </sheetViews>
  <sheetFormatPr defaultRowHeight="12.75"/>
  <cols>
    <col min="1" max="1" width="23.85546875" style="15" customWidth="1"/>
    <col min="2" max="2" width="30.85546875" style="15" customWidth="1"/>
    <col min="3" max="3" width="17.42578125" style="15" customWidth="1"/>
    <col min="4" max="4" width="10.7109375" style="15" customWidth="1"/>
    <col min="5" max="7" width="15.5703125" style="15" customWidth="1"/>
    <col min="8" max="8" width="14" style="15" customWidth="1"/>
    <col min="9" max="10" width="11.42578125" style="15" customWidth="1"/>
    <col min="11" max="12" width="8.85546875" style="15" customWidth="1"/>
    <col min="13" max="13" width="8.7109375" style="15" customWidth="1"/>
    <col min="14" max="16" width="14.7109375" style="15" customWidth="1"/>
    <col min="17" max="17" width="14" style="15" customWidth="1"/>
    <col min="18" max="18" width="2" style="15" customWidth="1"/>
    <col min="19" max="19" width="4.7109375" style="15" customWidth="1"/>
    <col min="20" max="20" width="12.140625" style="15" customWidth="1"/>
    <col min="21" max="21" width="10.140625" style="15" customWidth="1"/>
    <col min="22" max="22" width="19.85546875" style="15" customWidth="1"/>
    <col min="23" max="23" width="22.42578125" style="15" customWidth="1"/>
    <col min="24" max="256" width="9.140625" style="15"/>
    <col min="257" max="257" width="23.85546875" style="15" customWidth="1"/>
    <col min="258" max="258" width="30.85546875" style="15" customWidth="1"/>
    <col min="259" max="259" width="25.7109375" style="15" customWidth="1"/>
    <col min="260" max="260" width="10.7109375" style="15" customWidth="1"/>
    <col min="261" max="263" width="15.5703125" style="15" customWidth="1"/>
    <col min="264" max="264" width="14" style="15" customWidth="1"/>
    <col min="265" max="266" width="11.42578125" style="15" customWidth="1"/>
    <col min="267" max="268" width="8.85546875" style="15" customWidth="1"/>
    <col min="269" max="269" width="8.7109375" style="15" customWidth="1"/>
    <col min="270" max="272" width="14.7109375" style="15" customWidth="1"/>
    <col min="273" max="273" width="14" style="15" customWidth="1"/>
    <col min="274" max="274" width="2" style="15" customWidth="1"/>
    <col min="275" max="275" width="9.140625" style="15"/>
    <col min="276" max="276" width="12.140625" style="15" customWidth="1"/>
    <col min="277" max="277" width="10.140625" style="15" customWidth="1"/>
    <col min="278" max="278" width="19.85546875" style="15" customWidth="1"/>
    <col min="279" max="279" width="22.42578125" style="15" customWidth="1"/>
    <col min="280" max="512" width="9.140625" style="15"/>
    <col min="513" max="513" width="23.85546875" style="15" customWidth="1"/>
    <col min="514" max="514" width="30.85546875" style="15" customWidth="1"/>
    <col min="515" max="515" width="25.7109375" style="15" customWidth="1"/>
    <col min="516" max="516" width="10.7109375" style="15" customWidth="1"/>
    <col min="517" max="519" width="15.5703125" style="15" customWidth="1"/>
    <col min="520" max="520" width="14" style="15" customWidth="1"/>
    <col min="521" max="522" width="11.42578125" style="15" customWidth="1"/>
    <col min="523" max="524" width="8.85546875" style="15" customWidth="1"/>
    <col min="525" max="525" width="8.7109375" style="15" customWidth="1"/>
    <col min="526" max="528" width="14.7109375" style="15" customWidth="1"/>
    <col min="529" max="529" width="14" style="15" customWidth="1"/>
    <col min="530" max="530" width="2" style="15" customWidth="1"/>
    <col min="531" max="531" width="9.140625" style="15"/>
    <col min="532" max="532" width="12.140625" style="15" customWidth="1"/>
    <col min="533" max="533" width="10.140625" style="15" customWidth="1"/>
    <col min="534" max="534" width="19.85546875" style="15" customWidth="1"/>
    <col min="535" max="535" width="22.42578125" style="15" customWidth="1"/>
    <col min="536" max="768" width="9.140625" style="15"/>
    <col min="769" max="769" width="23.85546875" style="15" customWidth="1"/>
    <col min="770" max="770" width="30.85546875" style="15" customWidth="1"/>
    <col min="771" max="771" width="25.7109375" style="15" customWidth="1"/>
    <col min="772" max="772" width="10.7109375" style="15" customWidth="1"/>
    <col min="773" max="775" width="15.5703125" style="15" customWidth="1"/>
    <col min="776" max="776" width="14" style="15" customWidth="1"/>
    <col min="777" max="778" width="11.42578125" style="15" customWidth="1"/>
    <col min="779" max="780" width="8.85546875" style="15" customWidth="1"/>
    <col min="781" max="781" width="8.7109375" style="15" customWidth="1"/>
    <col min="782" max="784" width="14.7109375" style="15" customWidth="1"/>
    <col min="785" max="785" width="14" style="15" customWidth="1"/>
    <col min="786" max="786" width="2" style="15" customWidth="1"/>
    <col min="787" max="787" width="9.140625" style="15"/>
    <col min="788" max="788" width="12.140625" style="15" customWidth="1"/>
    <col min="789" max="789" width="10.140625" style="15" customWidth="1"/>
    <col min="790" max="790" width="19.85546875" style="15" customWidth="1"/>
    <col min="791" max="791" width="22.42578125" style="15" customWidth="1"/>
    <col min="792" max="1024" width="9.140625" style="15"/>
    <col min="1025" max="1025" width="23.85546875" style="15" customWidth="1"/>
    <col min="1026" max="1026" width="30.85546875" style="15" customWidth="1"/>
    <col min="1027" max="1027" width="25.7109375" style="15" customWidth="1"/>
    <col min="1028" max="1028" width="10.7109375" style="15" customWidth="1"/>
    <col min="1029" max="1031" width="15.5703125" style="15" customWidth="1"/>
    <col min="1032" max="1032" width="14" style="15" customWidth="1"/>
    <col min="1033" max="1034" width="11.42578125" style="15" customWidth="1"/>
    <col min="1035" max="1036" width="8.85546875" style="15" customWidth="1"/>
    <col min="1037" max="1037" width="8.7109375" style="15" customWidth="1"/>
    <col min="1038" max="1040" width="14.7109375" style="15" customWidth="1"/>
    <col min="1041" max="1041" width="14" style="15" customWidth="1"/>
    <col min="1042" max="1042" width="2" style="15" customWidth="1"/>
    <col min="1043" max="1043" width="9.140625" style="15"/>
    <col min="1044" max="1044" width="12.140625" style="15" customWidth="1"/>
    <col min="1045" max="1045" width="10.140625" style="15" customWidth="1"/>
    <col min="1046" max="1046" width="19.85546875" style="15" customWidth="1"/>
    <col min="1047" max="1047" width="22.42578125" style="15" customWidth="1"/>
    <col min="1048" max="1280" width="9.140625" style="15"/>
    <col min="1281" max="1281" width="23.85546875" style="15" customWidth="1"/>
    <col min="1282" max="1282" width="30.85546875" style="15" customWidth="1"/>
    <col min="1283" max="1283" width="25.7109375" style="15" customWidth="1"/>
    <col min="1284" max="1284" width="10.7109375" style="15" customWidth="1"/>
    <col min="1285" max="1287" width="15.5703125" style="15" customWidth="1"/>
    <col min="1288" max="1288" width="14" style="15" customWidth="1"/>
    <col min="1289" max="1290" width="11.42578125" style="15" customWidth="1"/>
    <col min="1291" max="1292" width="8.85546875" style="15" customWidth="1"/>
    <col min="1293" max="1293" width="8.7109375" style="15" customWidth="1"/>
    <col min="1294" max="1296" width="14.7109375" style="15" customWidth="1"/>
    <col min="1297" max="1297" width="14" style="15" customWidth="1"/>
    <col min="1298" max="1298" width="2" style="15" customWidth="1"/>
    <col min="1299" max="1299" width="9.140625" style="15"/>
    <col min="1300" max="1300" width="12.140625" style="15" customWidth="1"/>
    <col min="1301" max="1301" width="10.140625" style="15" customWidth="1"/>
    <col min="1302" max="1302" width="19.85546875" style="15" customWidth="1"/>
    <col min="1303" max="1303" width="22.42578125" style="15" customWidth="1"/>
    <col min="1304" max="1536" width="9.140625" style="15"/>
    <col min="1537" max="1537" width="23.85546875" style="15" customWidth="1"/>
    <col min="1538" max="1538" width="30.85546875" style="15" customWidth="1"/>
    <col min="1539" max="1539" width="25.7109375" style="15" customWidth="1"/>
    <col min="1540" max="1540" width="10.7109375" style="15" customWidth="1"/>
    <col min="1541" max="1543" width="15.5703125" style="15" customWidth="1"/>
    <col min="1544" max="1544" width="14" style="15" customWidth="1"/>
    <col min="1545" max="1546" width="11.42578125" style="15" customWidth="1"/>
    <col min="1547" max="1548" width="8.85546875" style="15" customWidth="1"/>
    <col min="1549" max="1549" width="8.7109375" style="15" customWidth="1"/>
    <col min="1550" max="1552" width="14.7109375" style="15" customWidth="1"/>
    <col min="1553" max="1553" width="14" style="15" customWidth="1"/>
    <col min="1554" max="1554" width="2" style="15" customWidth="1"/>
    <col min="1555" max="1555" width="9.140625" style="15"/>
    <col min="1556" max="1556" width="12.140625" style="15" customWidth="1"/>
    <col min="1557" max="1557" width="10.140625" style="15" customWidth="1"/>
    <col min="1558" max="1558" width="19.85546875" style="15" customWidth="1"/>
    <col min="1559" max="1559" width="22.42578125" style="15" customWidth="1"/>
    <col min="1560" max="1792" width="9.140625" style="15"/>
    <col min="1793" max="1793" width="23.85546875" style="15" customWidth="1"/>
    <col min="1794" max="1794" width="30.85546875" style="15" customWidth="1"/>
    <col min="1795" max="1795" width="25.7109375" style="15" customWidth="1"/>
    <col min="1796" max="1796" width="10.7109375" style="15" customWidth="1"/>
    <col min="1797" max="1799" width="15.5703125" style="15" customWidth="1"/>
    <col min="1800" max="1800" width="14" style="15" customWidth="1"/>
    <col min="1801" max="1802" width="11.42578125" style="15" customWidth="1"/>
    <col min="1803" max="1804" width="8.85546875" style="15" customWidth="1"/>
    <col min="1805" max="1805" width="8.7109375" style="15" customWidth="1"/>
    <col min="1806" max="1808" width="14.7109375" style="15" customWidth="1"/>
    <col min="1809" max="1809" width="14" style="15" customWidth="1"/>
    <col min="1810" max="1810" width="2" style="15" customWidth="1"/>
    <col min="1811" max="1811" width="9.140625" style="15"/>
    <col min="1812" max="1812" width="12.140625" style="15" customWidth="1"/>
    <col min="1813" max="1813" width="10.140625" style="15" customWidth="1"/>
    <col min="1814" max="1814" width="19.85546875" style="15" customWidth="1"/>
    <col min="1815" max="1815" width="22.42578125" style="15" customWidth="1"/>
    <col min="1816" max="2048" width="9.140625" style="15"/>
    <col min="2049" max="2049" width="23.85546875" style="15" customWidth="1"/>
    <col min="2050" max="2050" width="30.85546875" style="15" customWidth="1"/>
    <col min="2051" max="2051" width="25.7109375" style="15" customWidth="1"/>
    <col min="2052" max="2052" width="10.7109375" style="15" customWidth="1"/>
    <col min="2053" max="2055" width="15.5703125" style="15" customWidth="1"/>
    <col min="2056" max="2056" width="14" style="15" customWidth="1"/>
    <col min="2057" max="2058" width="11.42578125" style="15" customWidth="1"/>
    <col min="2059" max="2060" width="8.85546875" style="15" customWidth="1"/>
    <col min="2061" max="2061" width="8.7109375" style="15" customWidth="1"/>
    <col min="2062" max="2064" width="14.7109375" style="15" customWidth="1"/>
    <col min="2065" max="2065" width="14" style="15" customWidth="1"/>
    <col min="2066" max="2066" width="2" style="15" customWidth="1"/>
    <col min="2067" max="2067" width="9.140625" style="15"/>
    <col min="2068" max="2068" width="12.140625" style="15" customWidth="1"/>
    <col min="2069" max="2069" width="10.140625" style="15" customWidth="1"/>
    <col min="2070" max="2070" width="19.85546875" style="15" customWidth="1"/>
    <col min="2071" max="2071" width="22.42578125" style="15" customWidth="1"/>
    <col min="2072" max="2304" width="9.140625" style="15"/>
    <col min="2305" max="2305" width="23.85546875" style="15" customWidth="1"/>
    <col min="2306" max="2306" width="30.85546875" style="15" customWidth="1"/>
    <col min="2307" max="2307" width="25.7109375" style="15" customWidth="1"/>
    <col min="2308" max="2308" width="10.7109375" style="15" customWidth="1"/>
    <col min="2309" max="2311" width="15.5703125" style="15" customWidth="1"/>
    <col min="2312" max="2312" width="14" style="15" customWidth="1"/>
    <col min="2313" max="2314" width="11.42578125" style="15" customWidth="1"/>
    <col min="2315" max="2316" width="8.85546875" style="15" customWidth="1"/>
    <col min="2317" max="2317" width="8.7109375" style="15" customWidth="1"/>
    <col min="2318" max="2320" width="14.7109375" style="15" customWidth="1"/>
    <col min="2321" max="2321" width="14" style="15" customWidth="1"/>
    <col min="2322" max="2322" width="2" style="15" customWidth="1"/>
    <col min="2323" max="2323" width="9.140625" style="15"/>
    <col min="2324" max="2324" width="12.140625" style="15" customWidth="1"/>
    <col min="2325" max="2325" width="10.140625" style="15" customWidth="1"/>
    <col min="2326" max="2326" width="19.85546875" style="15" customWidth="1"/>
    <col min="2327" max="2327" width="22.42578125" style="15" customWidth="1"/>
    <col min="2328" max="2560" width="9.140625" style="15"/>
    <col min="2561" max="2561" width="23.85546875" style="15" customWidth="1"/>
    <col min="2562" max="2562" width="30.85546875" style="15" customWidth="1"/>
    <col min="2563" max="2563" width="25.7109375" style="15" customWidth="1"/>
    <col min="2564" max="2564" width="10.7109375" style="15" customWidth="1"/>
    <col min="2565" max="2567" width="15.5703125" style="15" customWidth="1"/>
    <col min="2568" max="2568" width="14" style="15" customWidth="1"/>
    <col min="2569" max="2570" width="11.42578125" style="15" customWidth="1"/>
    <col min="2571" max="2572" width="8.85546875" style="15" customWidth="1"/>
    <col min="2573" max="2573" width="8.7109375" style="15" customWidth="1"/>
    <col min="2574" max="2576" width="14.7109375" style="15" customWidth="1"/>
    <col min="2577" max="2577" width="14" style="15" customWidth="1"/>
    <col min="2578" max="2578" width="2" style="15" customWidth="1"/>
    <col min="2579" max="2579" width="9.140625" style="15"/>
    <col min="2580" max="2580" width="12.140625" style="15" customWidth="1"/>
    <col min="2581" max="2581" width="10.140625" style="15" customWidth="1"/>
    <col min="2582" max="2582" width="19.85546875" style="15" customWidth="1"/>
    <col min="2583" max="2583" width="22.42578125" style="15" customWidth="1"/>
    <col min="2584" max="2816" width="9.140625" style="15"/>
    <col min="2817" max="2817" width="23.85546875" style="15" customWidth="1"/>
    <col min="2818" max="2818" width="30.85546875" style="15" customWidth="1"/>
    <col min="2819" max="2819" width="25.7109375" style="15" customWidth="1"/>
    <col min="2820" max="2820" width="10.7109375" style="15" customWidth="1"/>
    <col min="2821" max="2823" width="15.5703125" style="15" customWidth="1"/>
    <col min="2824" max="2824" width="14" style="15" customWidth="1"/>
    <col min="2825" max="2826" width="11.42578125" style="15" customWidth="1"/>
    <col min="2827" max="2828" width="8.85546875" style="15" customWidth="1"/>
    <col min="2829" max="2829" width="8.7109375" style="15" customWidth="1"/>
    <col min="2830" max="2832" width="14.7109375" style="15" customWidth="1"/>
    <col min="2833" max="2833" width="14" style="15" customWidth="1"/>
    <col min="2834" max="2834" width="2" style="15" customWidth="1"/>
    <col min="2835" max="2835" width="9.140625" style="15"/>
    <col min="2836" max="2836" width="12.140625" style="15" customWidth="1"/>
    <col min="2837" max="2837" width="10.140625" style="15" customWidth="1"/>
    <col min="2838" max="2838" width="19.85546875" style="15" customWidth="1"/>
    <col min="2839" max="2839" width="22.42578125" style="15" customWidth="1"/>
    <col min="2840" max="3072" width="9.140625" style="15"/>
    <col min="3073" max="3073" width="23.85546875" style="15" customWidth="1"/>
    <col min="3074" max="3074" width="30.85546875" style="15" customWidth="1"/>
    <col min="3075" max="3075" width="25.7109375" style="15" customWidth="1"/>
    <col min="3076" max="3076" width="10.7109375" style="15" customWidth="1"/>
    <col min="3077" max="3079" width="15.5703125" style="15" customWidth="1"/>
    <col min="3080" max="3080" width="14" style="15" customWidth="1"/>
    <col min="3081" max="3082" width="11.42578125" style="15" customWidth="1"/>
    <col min="3083" max="3084" width="8.85546875" style="15" customWidth="1"/>
    <col min="3085" max="3085" width="8.7109375" style="15" customWidth="1"/>
    <col min="3086" max="3088" width="14.7109375" style="15" customWidth="1"/>
    <col min="3089" max="3089" width="14" style="15" customWidth="1"/>
    <col min="3090" max="3090" width="2" style="15" customWidth="1"/>
    <col min="3091" max="3091" width="9.140625" style="15"/>
    <col min="3092" max="3092" width="12.140625" style="15" customWidth="1"/>
    <col min="3093" max="3093" width="10.140625" style="15" customWidth="1"/>
    <col min="3094" max="3094" width="19.85546875" style="15" customWidth="1"/>
    <col min="3095" max="3095" width="22.42578125" style="15" customWidth="1"/>
    <col min="3096" max="3328" width="9.140625" style="15"/>
    <col min="3329" max="3329" width="23.85546875" style="15" customWidth="1"/>
    <col min="3330" max="3330" width="30.85546875" style="15" customWidth="1"/>
    <col min="3331" max="3331" width="25.7109375" style="15" customWidth="1"/>
    <col min="3332" max="3332" width="10.7109375" style="15" customWidth="1"/>
    <col min="3333" max="3335" width="15.5703125" style="15" customWidth="1"/>
    <col min="3336" max="3336" width="14" style="15" customWidth="1"/>
    <col min="3337" max="3338" width="11.42578125" style="15" customWidth="1"/>
    <col min="3339" max="3340" width="8.85546875" style="15" customWidth="1"/>
    <col min="3341" max="3341" width="8.7109375" style="15" customWidth="1"/>
    <col min="3342" max="3344" width="14.7109375" style="15" customWidth="1"/>
    <col min="3345" max="3345" width="14" style="15" customWidth="1"/>
    <col min="3346" max="3346" width="2" style="15" customWidth="1"/>
    <col min="3347" max="3347" width="9.140625" style="15"/>
    <col min="3348" max="3348" width="12.140625" style="15" customWidth="1"/>
    <col min="3349" max="3349" width="10.140625" style="15" customWidth="1"/>
    <col min="3350" max="3350" width="19.85546875" style="15" customWidth="1"/>
    <col min="3351" max="3351" width="22.42578125" style="15" customWidth="1"/>
    <col min="3352" max="3584" width="9.140625" style="15"/>
    <col min="3585" max="3585" width="23.85546875" style="15" customWidth="1"/>
    <col min="3586" max="3586" width="30.85546875" style="15" customWidth="1"/>
    <col min="3587" max="3587" width="25.7109375" style="15" customWidth="1"/>
    <col min="3588" max="3588" width="10.7109375" style="15" customWidth="1"/>
    <col min="3589" max="3591" width="15.5703125" style="15" customWidth="1"/>
    <col min="3592" max="3592" width="14" style="15" customWidth="1"/>
    <col min="3593" max="3594" width="11.42578125" style="15" customWidth="1"/>
    <col min="3595" max="3596" width="8.85546875" style="15" customWidth="1"/>
    <col min="3597" max="3597" width="8.7109375" style="15" customWidth="1"/>
    <col min="3598" max="3600" width="14.7109375" style="15" customWidth="1"/>
    <col min="3601" max="3601" width="14" style="15" customWidth="1"/>
    <col min="3602" max="3602" width="2" style="15" customWidth="1"/>
    <col min="3603" max="3603" width="9.140625" style="15"/>
    <col min="3604" max="3604" width="12.140625" style="15" customWidth="1"/>
    <col min="3605" max="3605" width="10.140625" style="15" customWidth="1"/>
    <col min="3606" max="3606" width="19.85546875" style="15" customWidth="1"/>
    <col min="3607" max="3607" width="22.42578125" style="15" customWidth="1"/>
    <col min="3608" max="3840" width="9.140625" style="15"/>
    <col min="3841" max="3841" width="23.85546875" style="15" customWidth="1"/>
    <col min="3842" max="3842" width="30.85546875" style="15" customWidth="1"/>
    <col min="3843" max="3843" width="25.7109375" style="15" customWidth="1"/>
    <col min="3844" max="3844" width="10.7109375" style="15" customWidth="1"/>
    <col min="3845" max="3847" width="15.5703125" style="15" customWidth="1"/>
    <col min="3848" max="3848" width="14" style="15" customWidth="1"/>
    <col min="3849" max="3850" width="11.42578125" style="15" customWidth="1"/>
    <col min="3851" max="3852" width="8.85546875" style="15" customWidth="1"/>
    <col min="3853" max="3853" width="8.7109375" style="15" customWidth="1"/>
    <col min="3854" max="3856" width="14.7109375" style="15" customWidth="1"/>
    <col min="3857" max="3857" width="14" style="15" customWidth="1"/>
    <col min="3858" max="3858" width="2" style="15" customWidth="1"/>
    <col min="3859" max="3859" width="9.140625" style="15"/>
    <col min="3860" max="3860" width="12.140625" style="15" customWidth="1"/>
    <col min="3861" max="3861" width="10.140625" style="15" customWidth="1"/>
    <col min="3862" max="3862" width="19.85546875" style="15" customWidth="1"/>
    <col min="3863" max="3863" width="22.42578125" style="15" customWidth="1"/>
    <col min="3864" max="4096" width="9.140625" style="15"/>
    <col min="4097" max="4097" width="23.85546875" style="15" customWidth="1"/>
    <col min="4098" max="4098" width="30.85546875" style="15" customWidth="1"/>
    <col min="4099" max="4099" width="25.7109375" style="15" customWidth="1"/>
    <col min="4100" max="4100" width="10.7109375" style="15" customWidth="1"/>
    <col min="4101" max="4103" width="15.5703125" style="15" customWidth="1"/>
    <col min="4104" max="4104" width="14" style="15" customWidth="1"/>
    <col min="4105" max="4106" width="11.42578125" style="15" customWidth="1"/>
    <col min="4107" max="4108" width="8.85546875" style="15" customWidth="1"/>
    <col min="4109" max="4109" width="8.7109375" style="15" customWidth="1"/>
    <col min="4110" max="4112" width="14.7109375" style="15" customWidth="1"/>
    <col min="4113" max="4113" width="14" style="15" customWidth="1"/>
    <col min="4114" max="4114" width="2" style="15" customWidth="1"/>
    <col min="4115" max="4115" width="9.140625" style="15"/>
    <col min="4116" max="4116" width="12.140625" style="15" customWidth="1"/>
    <col min="4117" max="4117" width="10.140625" style="15" customWidth="1"/>
    <col min="4118" max="4118" width="19.85546875" style="15" customWidth="1"/>
    <col min="4119" max="4119" width="22.42578125" style="15" customWidth="1"/>
    <col min="4120" max="4352" width="9.140625" style="15"/>
    <col min="4353" max="4353" width="23.85546875" style="15" customWidth="1"/>
    <col min="4354" max="4354" width="30.85546875" style="15" customWidth="1"/>
    <col min="4355" max="4355" width="25.7109375" style="15" customWidth="1"/>
    <col min="4356" max="4356" width="10.7109375" style="15" customWidth="1"/>
    <col min="4357" max="4359" width="15.5703125" style="15" customWidth="1"/>
    <col min="4360" max="4360" width="14" style="15" customWidth="1"/>
    <col min="4361" max="4362" width="11.42578125" style="15" customWidth="1"/>
    <col min="4363" max="4364" width="8.85546875" style="15" customWidth="1"/>
    <col min="4365" max="4365" width="8.7109375" style="15" customWidth="1"/>
    <col min="4366" max="4368" width="14.7109375" style="15" customWidth="1"/>
    <col min="4369" max="4369" width="14" style="15" customWidth="1"/>
    <col min="4370" max="4370" width="2" style="15" customWidth="1"/>
    <col min="4371" max="4371" width="9.140625" style="15"/>
    <col min="4372" max="4372" width="12.140625" style="15" customWidth="1"/>
    <col min="4373" max="4373" width="10.140625" style="15" customWidth="1"/>
    <col min="4374" max="4374" width="19.85546875" style="15" customWidth="1"/>
    <col min="4375" max="4375" width="22.42578125" style="15" customWidth="1"/>
    <col min="4376" max="4608" width="9.140625" style="15"/>
    <col min="4609" max="4609" width="23.85546875" style="15" customWidth="1"/>
    <col min="4610" max="4610" width="30.85546875" style="15" customWidth="1"/>
    <col min="4611" max="4611" width="25.7109375" style="15" customWidth="1"/>
    <col min="4612" max="4612" width="10.7109375" style="15" customWidth="1"/>
    <col min="4613" max="4615" width="15.5703125" style="15" customWidth="1"/>
    <col min="4616" max="4616" width="14" style="15" customWidth="1"/>
    <col min="4617" max="4618" width="11.42578125" style="15" customWidth="1"/>
    <col min="4619" max="4620" width="8.85546875" style="15" customWidth="1"/>
    <col min="4621" max="4621" width="8.7109375" style="15" customWidth="1"/>
    <col min="4622" max="4624" width="14.7109375" style="15" customWidth="1"/>
    <col min="4625" max="4625" width="14" style="15" customWidth="1"/>
    <col min="4626" max="4626" width="2" style="15" customWidth="1"/>
    <col min="4627" max="4627" width="9.140625" style="15"/>
    <col min="4628" max="4628" width="12.140625" style="15" customWidth="1"/>
    <col min="4629" max="4629" width="10.140625" style="15" customWidth="1"/>
    <col min="4630" max="4630" width="19.85546875" style="15" customWidth="1"/>
    <col min="4631" max="4631" width="22.42578125" style="15" customWidth="1"/>
    <col min="4632" max="4864" width="9.140625" style="15"/>
    <col min="4865" max="4865" width="23.85546875" style="15" customWidth="1"/>
    <col min="4866" max="4866" width="30.85546875" style="15" customWidth="1"/>
    <col min="4867" max="4867" width="25.7109375" style="15" customWidth="1"/>
    <col min="4868" max="4868" width="10.7109375" style="15" customWidth="1"/>
    <col min="4869" max="4871" width="15.5703125" style="15" customWidth="1"/>
    <col min="4872" max="4872" width="14" style="15" customWidth="1"/>
    <col min="4873" max="4874" width="11.42578125" style="15" customWidth="1"/>
    <col min="4875" max="4876" width="8.85546875" style="15" customWidth="1"/>
    <col min="4877" max="4877" width="8.7109375" style="15" customWidth="1"/>
    <col min="4878" max="4880" width="14.7109375" style="15" customWidth="1"/>
    <col min="4881" max="4881" width="14" style="15" customWidth="1"/>
    <col min="4882" max="4882" width="2" style="15" customWidth="1"/>
    <col min="4883" max="4883" width="9.140625" style="15"/>
    <col min="4884" max="4884" width="12.140625" style="15" customWidth="1"/>
    <col min="4885" max="4885" width="10.140625" style="15" customWidth="1"/>
    <col min="4886" max="4886" width="19.85546875" style="15" customWidth="1"/>
    <col min="4887" max="4887" width="22.42578125" style="15" customWidth="1"/>
    <col min="4888" max="5120" width="9.140625" style="15"/>
    <col min="5121" max="5121" width="23.85546875" style="15" customWidth="1"/>
    <col min="5122" max="5122" width="30.85546875" style="15" customWidth="1"/>
    <col min="5123" max="5123" width="25.7109375" style="15" customWidth="1"/>
    <col min="5124" max="5124" width="10.7109375" style="15" customWidth="1"/>
    <col min="5125" max="5127" width="15.5703125" style="15" customWidth="1"/>
    <col min="5128" max="5128" width="14" style="15" customWidth="1"/>
    <col min="5129" max="5130" width="11.42578125" style="15" customWidth="1"/>
    <col min="5131" max="5132" width="8.85546875" style="15" customWidth="1"/>
    <col min="5133" max="5133" width="8.7109375" style="15" customWidth="1"/>
    <col min="5134" max="5136" width="14.7109375" style="15" customWidth="1"/>
    <col min="5137" max="5137" width="14" style="15" customWidth="1"/>
    <col min="5138" max="5138" width="2" style="15" customWidth="1"/>
    <col min="5139" max="5139" width="9.140625" style="15"/>
    <col min="5140" max="5140" width="12.140625" style="15" customWidth="1"/>
    <col min="5141" max="5141" width="10.140625" style="15" customWidth="1"/>
    <col min="5142" max="5142" width="19.85546875" style="15" customWidth="1"/>
    <col min="5143" max="5143" width="22.42578125" style="15" customWidth="1"/>
    <col min="5144" max="5376" width="9.140625" style="15"/>
    <col min="5377" max="5377" width="23.85546875" style="15" customWidth="1"/>
    <col min="5378" max="5378" width="30.85546875" style="15" customWidth="1"/>
    <col min="5379" max="5379" width="25.7109375" style="15" customWidth="1"/>
    <col min="5380" max="5380" width="10.7109375" style="15" customWidth="1"/>
    <col min="5381" max="5383" width="15.5703125" style="15" customWidth="1"/>
    <col min="5384" max="5384" width="14" style="15" customWidth="1"/>
    <col min="5385" max="5386" width="11.42578125" style="15" customWidth="1"/>
    <col min="5387" max="5388" width="8.85546875" style="15" customWidth="1"/>
    <col min="5389" max="5389" width="8.7109375" style="15" customWidth="1"/>
    <col min="5390" max="5392" width="14.7109375" style="15" customWidth="1"/>
    <col min="5393" max="5393" width="14" style="15" customWidth="1"/>
    <col min="5394" max="5394" width="2" style="15" customWidth="1"/>
    <col min="5395" max="5395" width="9.140625" style="15"/>
    <col min="5396" max="5396" width="12.140625" style="15" customWidth="1"/>
    <col min="5397" max="5397" width="10.140625" style="15" customWidth="1"/>
    <col min="5398" max="5398" width="19.85546875" style="15" customWidth="1"/>
    <col min="5399" max="5399" width="22.42578125" style="15" customWidth="1"/>
    <col min="5400" max="5632" width="9.140625" style="15"/>
    <col min="5633" max="5633" width="23.85546875" style="15" customWidth="1"/>
    <col min="5634" max="5634" width="30.85546875" style="15" customWidth="1"/>
    <col min="5635" max="5635" width="25.7109375" style="15" customWidth="1"/>
    <col min="5636" max="5636" width="10.7109375" style="15" customWidth="1"/>
    <col min="5637" max="5639" width="15.5703125" style="15" customWidth="1"/>
    <col min="5640" max="5640" width="14" style="15" customWidth="1"/>
    <col min="5641" max="5642" width="11.42578125" style="15" customWidth="1"/>
    <col min="5643" max="5644" width="8.85546875" style="15" customWidth="1"/>
    <col min="5645" max="5645" width="8.7109375" style="15" customWidth="1"/>
    <col min="5646" max="5648" width="14.7109375" style="15" customWidth="1"/>
    <col min="5649" max="5649" width="14" style="15" customWidth="1"/>
    <col min="5650" max="5650" width="2" style="15" customWidth="1"/>
    <col min="5651" max="5651" width="9.140625" style="15"/>
    <col min="5652" max="5652" width="12.140625" style="15" customWidth="1"/>
    <col min="5653" max="5653" width="10.140625" style="15" customWidth="1"/>
    <col min="5654" max="5654" width="19.85546875" style="15" customWidth="1"/>
    <col min="5655" max="5655" width="22.42578125" style="15" customWidth="1"/>
    <col min="5656" max="5888" width="9.140625" style="15"/>
    <col min="5889" max="5889" width="23.85546875" style="15" customWidth="1"/>
    <col min="5890" max="5890" width="30.85546875" style="15" customWidth="1"/>
    <col min="5891" max="5891" width="25.7109375" style="15" customWidth="1"/>
    <col min="5892" max="5892" width="10.7109375" style="15" customWidth="1"/>
    <col min="5893" max="5895" width="15.5703125" style="15" customWidth="1"/>
    <col min="5896" max="5896" width="14" style="15" customWidth="1"/>
    <col min="5897" max="5898" width="11.42578125" style="15" customWidth="1"/>
    <col min="5899" max="5900" width="8.85546875" style="15" customWidth="1"/>
    <col min="5901" max="5901" width="8.7109375" style="15" customWidth="1"/>
    <col min="5902" max="5904" width="14.7109375" style="15" customWidth="1"/>
    <col min="5905" max="5905" width="14" style="15" customWidth="1"/>
    <col min="5906" max="5906" width="2" style="15" customWidth="1"/>
    <col min="5907" max="5907" width="9.140625" style="15"/>
    <col min="5908" max="5908" width="12.140625" style="15" customWidth="1"/>
    <col min="5909" max="5909" width="10.140625" style="15" customWidth="1"/>
    <col min="5910" max="5910" width="19.85546875" style="15" customWidth="1"/>
    <col min="5911" max="5911" width="22.42578125" style="15" customWidth="1"/>
    <col min="5912" max="6144" width="9.140625" style="15"/>
    <col min="6145" max="6145" width="23.85546875" style="15" customWidth="1"/>
    <col min="6146" max="6146" width="30.85546875" style="15" customWidth="1"/>
    <col min="6147" max="6147" width="25.7109375" style="15" customWidth="1"/>
    <col min="6148" max="6148" width="10.7109375" style="15" customWidth="1"/>
    <col min="6149" max="6151" width="15.5703125" style="15" customWidth="1"/>
    <col min="6152" max="6152" width="14" style="15" customWidth="1"/>
    <col min="6153" max="6154" width="11.42578125" style="15" customWidth="1"/>
    <col min="6155" max="6156" width="8.85546875" style="15" customWidth="1"/>
    <col min="6157" max="6157" width="8.7109375" style="15" customWidth="1"/>
    <col min="6158" max="6160" width="14.7109375" style="15" customWidth="1"/>
    <col min="6161" max="6161" width="14" style="15" customWidth="1"/>
    <col min="6162" max="6162" width="2" style="15" customWidth="1"/>
    <col min="6163" max="6163" width="9.140625" style="15"/>
    <col min="6164" max="6164" width="12.140625" style="15" customWidth="1"/>
    <col min="6165" max="6165" width="10.140625" style="15" customWidth="1"/>
    <col min="6166" max="6166" width="19.85546875" style="15" customWidth="1"/>
    <col min="6167" max="6167" width="22.42578125" style="15" customWidth="1"/>
    <col min="6168" max="6400" width="9.140625" style="15"/>
    <col min="6401" max="6401" width="23.85546875" style="15" customWidth="1"/>
    <col min="6402" max="6402" width="30.85546875" style="15" customWidth="1"/>
    <col min="6403" max="6403" width="25.7109375" style="15" customWidth="1"/>
    <col min="6404" max="6404" width="10.7109375" style="15" customWidth="1"/>
    <col min="6405" max="6407" width="15.5703125" style="15" customWidth="1"/>
    <col min="6408" max="6408" width="14" style="15" customWidth="1"/>
    <col min="6409" max="6410" width="11.42578125" style="15" customWidth="1"/>
    <col min="6411" max="6412" width="8.85546875" style="15" customWidth="1"/>
    <col min="6413" max="6413" width="8.7109375" style="15" customWidth="1"/>
    <col min="6414" max="6416" width="14.7109375" style="15" customWidth="1"/>
    <col min="6417" max="6417" width="14" style="15" customWidth="1"/>
    <col min="6418" max="6418" width="2" style="15" customWidth="1"/>
    <col min="6419" max="6419" width="9.140625" style="15"/>
    <col min="6420" max="6420" width="12.140625" style="15" customWidth="1"/>
    <col min="6421" max="6421" width="10.140625" style="15" customWidth="1"/>
    <col min="6422" max="6422" width="19.85546875" style="15" customWidth="1"/>
    <col min="6423" max="6423" width="22.42578125" style="15" customWidth="1"/>
    <col min="6424" max="6656" width="9.140625" style="15"/>
    <col min="6657" max="6657" width="23.85546875" style="15" customWidth="1"/>
    <col min="6658" max="6658" width="30.85546875" style="15" customWidth="1"/>
    <col min="6659" max="6659" width="25.7109375" style="15" customWidth="1"/>
    <col min="6660" max="6660" width="10.7109375" style="15" customWidth="1"/>
    <col min="6661" max="6663" width="15.5703125" style="15" customWidth="1"/>
    <col min="6664" max="6664" width="14" style="15" customWidth="1"/>
    <col min="6665" max="6666" width="11.42578125" style="15" customWidth="1"/>
    <col min="6667" max="6668" width="8.85546875" style="15" customWidth="1"/>
    <col min="6669" max="6669" width="8.7109375" style="15" customWidth="1"/>
    <col min="6670" max="6672" width="14.7109375" style="15" customWidth="1"/>
    <col min="6673" max="6673" width="14" style="15" customWidth="1"/>
    <col min="6674" max="6674" width="2" style="15" customWidth="1"/>
    <col min="6675" max="6675" width="9.140625" style="15"/>
    <col min="6676" max="6676" width="12.140625" style="15" customWidth="1"/>
    <col min="6677" max="6677" width="10.140625" style="15" customWidth="1"/>
    <col min="6678" max="6678" width="19.85546875" style="15" customWidth="1"/>
    <col min="6679" max="6679" width="22.42578125" style="15" customWidth="1"/>
    <col min="6680" max="6912" width="9.140625" style="15"/>
    <col min="6913" max="6913" width="23.85546875" style="15" customWidth="1"/>
    <col min="6914" max="6914" width="30.85546875" style="15" customWidth="1"/>
    <col min="6915" max="6915" width="25.7109375" style="15" customWidth="1"/>
    <col min="6916" max="6916" width="10.7109375" style="15" customWidth="1"/>
    <col min="6917" max="6919" width="15.5703125" style="15" customWidth="1"/>
    <col min="6920" max="6920" width="14" style="15" customWidth="1"/>
    <col min="6921" max="6922" width="11.42578125" style="15" customWidth="1"/>
    <col min="6923" max="6924" width="8.85546875" style="15" customWidth="1"/>
    <col min="6925" max="6925" width="8.7109375" style="15" customWidth="1"/>
    <col min="6926" max="6928" width="14.7109375" style="15" customWidth="1"/>
    <col min="6929" max="6929" width="14" style="15" customWidth="1"/>
    <col min="6930" max="6930" width="2" style="15" customWidth="1"/>
    <col min="6931" max="6931" width="9.140625" style="15"/>
    <col min="6932" max="6932" width="12.140625" style="15" customWidth="1"/>
    <col min="6933" max="6933" width="10.140625" style="15" customWidth="1"/>
    <col min="6934" max="6934" width="19.85546875" style="15" customWidth="1"/>
    <col min="6935" max="6935" width="22.42578125" style="15" customWidth="1"/>
    <col min="6936" max="7168" width="9.140625" style="15"/>
    <col min="7169" max="7169" width="23.85546875" style="15" customWidth="1"/>
    <col min="7170" max="7170" width="30.85546875" style="15" customWidth="1"/>
    <col min="7171" max="7171" width="25.7109375" style="15" customWidth="1"/>
    <col min="7172" max="7172" width="10.7109375" style="15" customWidth="1"/>
    <col min="7173" max="7175" width="15.5703125" style="15" customWidth="1"/>
    <col min="7176" max="7176" width="14" style="15" customWidth="1"/>
    <col min="7177" max="7178" width="11.42578125" style="15" customWidth="1"/>
    <col min="7179" max="7180" width="8.85546875" style="15" customWidth="1"/>
    <col min="7181" max="7181" width="8.7109375" style="15" customWidth="1"/>
    <col min="7182" max="7184" width="14.7109375" style="15" customWidth="1"/>
    <col min="7185" max="7185" width="14" style="15" customWidth="1"/>
    <col min="7186" max="7186" width="2" style="15" customWidth="1"/>
    <col min="7187" max="7187" width="9.140625" style="15"/>
    <col min="7188" max="7188" width="12.140625" style="15" customWidth="1"/>
    <col min="7189" max="7189" width="10.140625" style="15" customWidth="1"/>
    <col min="7190" max="7190" width="19.85546875" style="15" customWidth="1"/>
    <col min="7191" max="7191" width="22.42578125" style="15" customWidth="1"/>
    <col min="7192" max="7424" width="9.140625" style="15"/>
    <col min="7425" max="7425" width="23.85546875" style="15" customWidth="1"/>
    <col min="7426" max="7426" width="30.85546875" style="15" customWidth="1"/>
    <col min="7427" max="7427" width="25.7109375" style="15" customWidth="1"/>
    <col min="7428" max="7428" width="10.7109375" style="15" customWidth="1"/>
    <col min="7429" max="7431" width="15.5703125" style="15" customWidth="1"/>
    <col min="7432" max="7432" width="14" style="15" customWidth="1"/>
    <col min="7433" max="7434" width="11.42578125" style="15" customWidth="1"/>
    <col min="7435" max="7436" width="8.85546875" style="15" customWidth="1"/>
    <col min="7437" max="7437" width="8.7109375" style="15" customWidth="1"/>
    <col min="7438" max="7440" width="14.7109375" style="15" customWidth="1"/>
    <col min="7441" max="7441" width="14" style="15" customWidth="1"/>
    <col min="7442" max="7442" width="2" style="15" customWidth="1"/>
    <col min="7443" max="7443" width="9.140625" style="15"/>
    <col min="7444" max="7444" width="12.140625" style="15" customWidth="1"/>
    <col min="7445" max="7445" width="10.140625" style="15" customWidth="1"/>
    <col min="7446" max="7446" width="19.85546875" style="15" customWidth="1"/>
    <col min="7447" max="7447" width="22.42578125" style="15" customWidth="1"/>
    <col min="7448" max="7680" width="9.140625" style="15"/>
    <col min="7681" max="7681" width="23.85546875" style="15" customWidth="1"/>
    <col min="7682" max="7682" width="30.85546875" style="15" customWidth="1"/>
    <col min="7683" max="7683" width="25.7109375" style="15" customWidth="1"/>
    <col min="7684" max="7684" width="10.7109375" style="15" customWidth="1"/>
    <col min="7685" max="7687" width="15.5703125" style="15" customWidth="1"/>
    <col min="7688" max="7688" width="14" style="15" customWidth="1"/>
    <col min="7689" max="7690" width="11.42578125" style="15" customWidth="1"/>
    <col min="7691" max="7692" width="8.85546875" style="15" customWidth="1"/>
    <col min="7693" max="7693" width="8.7109375" style="15" customWidth="1"/>
    <col min="7694" max="7696" width="14.7109375" style="15" customWidth="1"/>
    <col min="7697" max="7697" width="14" style="15" customWidth="1"/>
    <col min="7698" max="7698" width="2" style="15" customWidth="1"/>
    <col min="7699" max="7699" width="9.140625" style="15"/>
    <col min="7700" max="7700" width="12.140625" style="15" customWidth="1"/>
    <col min="7701" max="7701" width="10.140625" style="15" customWidth="1"/>
    <col min="7702" max="7702" width="19.85546875" style="15" customWidth="1"/>
    <col min="7703" max="7703" width="22.42578125" style="15" customWidth="1"/>
    <col min="7704" max="7936" width="9.140625" style="15"/>
    <col min="7937" max="7937" width="23.85546875" style="15" customWidth="1"/>
    <col min="7938" max="7938" width="30.85546875" style="15" customWidth="1"/>
    <col min="7939" max="7939" width="25.7109375" style="15" customWidth="1"/>
    <col min="7940" max="7940" width="10.7109375" style="15" customWidth="1"/>
    <col min="7941" max="7943" width="15.5703125" style="15" customWidth="1"/>
    <col min="7944" max="7944" width="14" style="15" customWidth="1"/>
    <col min="7945" max="7946" width="11.42578125" style="15" customWidth="1"/>
    <col min="7947" max="7948" width="8.85546875" style="15" customWidth="1"/>
    <col min="7949" max="7949" width="8.7109375" style="15" customWidth="1"/>
    <col min="7950" max="7952" width="14.7109375" style="15" customWidth="1"/>
    <col min="7953" max="7953" width="14" style="15" customWidth="1"/>
    <col min="7954" max="7954" width="2" style="15" customWidth="1"/>
    <col min="7955" max="7955" width="9.140625" style="15"/>
    <col min="7956" max="7956" width="12.140625" style="15" customWidth="1"/>
    <col min="7957" max="7957" width="10.140625" style="15" customWidth="1"/>
    <col min="7958" max="7958" width="19.85546875" style="15" customWidth="1"/>
    <col min="7959" max="7959" width="22.42578125" style="15" customWidth="1"/>
    <col min="7960" max="8192" width="9.140625" style="15"/>
    <col min="8193" max="8193" width="23.85546875" style="15" customWidth="1"/>
    <col min="8194" max="8194" width="30.85546875" style="15" customWidth="1"/>
    <col min="8195" max="8195" width="25.7109375" style="15" customWidth="1"/>
    <col min="8196" max="8196" width="10.7109375" style="15" customWidth="1"/>
    <col min="8197" max="8199" width="15.5703125" style="15" customWidth="1"/>
    <col min="8200" max="8200" width="14" style="15" customWidth="1"/>
    <col min="8201" max="8202" width="11.42578125" style="15" customWidth="1"/>
    <col min="8203" max="8204" width="8.85546875" style="15" customWidth="1"/>
    <col min="8205" max="8205" width="8.7109375" style="15" customWidth="1"/>
    <col min="8206" max="8208" width="14.7109375" style="15" customWidth="1"/>
    <col min="8209" max="8209" width="14" style="15" customWidth="1"/>
    <col min="8210" max="8210" width="2" style="15" customWidth="1"/>
    <col min="8211" max="8211" width="9.140625" style="15"/>
    <col min="8212" max="8212" width="12.140625" style="15" customWidth="1"/>
    <col min="8213" max="8213" width="10.140625" style="15" customWidth="1"/>
    <col min="8214" max="8214" width="19.85546875" style="15" customWidth="1"/>
    <col min="8215" max="8215" width="22.42578125" style="15" customWidth="1"/>
    <col min="8216" max="8448" width="9.140625" style="15"/>
    <col min="8449" max="8449" width="23.85546875" style="15" customWidth="1"/>
    <col min="8450" max="8450" width="30.85546875" style="15" customWidth="1"/>
    <col min="8451" max="8451" width="25.7109375" style="15" customWidth="1"/>
    <col min="8452" max="8452" width="10.7109375" style="15" customWidth="1"/>
    <col min="8453" max="8455" width="15.5703125" style="15" customWidth="1"/>
    <col min="8456" max="8456" width="14" style="15" customWidth="1"/>
    <col min="8457" max="8458" width="11.42578125" style="15" customWidth="1"/>
    <col min="8459" max="8460" width="8.85546875" style="15" customWidth="1"/>
    <col min="8461" max="8461" width="8.7109375" style="15" customWidth="1"/>
    <col min="8462" max="8464" width="14.7109375" style="15" customWidth="1"/>
    <col min="8465" max="8465" width="14" style="15" customWidth="1"/>
    <col min="8466" max="8466" width="2" style="15" customWidth="1"/>
    <col min="8467" max="8467" width="9.140625" style="15"/>
    <col min="8468" max="8468" width="12.140625" style="15" customWidth="1"/>
    <col min="8469" max="8469" width="10.140625" style="15" customWidth="1"/>
    <col min="8470" max="8470" width="19.85546875" style="15" customWidth="1"/>
    <col min="8471" max="8471" width="22.42578125" style="15" customWidth="1"/>
    <col min="8472" max="8704" width="9.140625" style="15"/>
    <col min="8705" max="8705" width="23.85546875" style="15" customWidth="1"/>
    <col min="8706" max="8706" width="30.85546875" style="15" customWidth="1"/>
    <col min="8707" max="8707" width="25.7109375" style="15" customWidth="1"/>
    <col min="8708" max="8708" width="10.7109375" style="15" customWidth="1"/>
    <col min="8709" max="8711" width="15.5703125" style="15" customWidth="1"/>
    <col min="8712" max="8712" width="14" style="15" customWidth="1"/>
    <col min="8713" max="8714" width="11.42578125" style="15" customWidth="1"/>
    <col min="8715" max="8716" width="8.85546875" style="15" customWidth="1"/>
    <col min="8717" max="8717" width="8.7109375" style="15" customWidth="1"/>
    <col min="8718" max="8720" width="14.7109375" style="15" customWidth="1"/>
    <col min="8721" max="8721" width="14" style="15" customWidth="1"/>
    <col min="8722" max="8722" width="2" style="15" customWidth="1"/>
    <col min="8723" max="8723" width="9.140625" style="15"/>
    <col min="8724" max="8724" width="12.140625" style="15" customWidth="1"/>
    <col min="8725" max="8725" width="10.140625" style="15" customWidth="1"/>
    <col min="8726" max="8726" width="19.85546875" style="15" customWidth="1"/>
    <col min="8727" max="8727" width="22.42578125" style="15" customWidth="1"/>
    <col min="8728" max="8960" width="9.140625" style="15"/>
    <col min="8961" max="8961" width="23.85546875" style="15" customWidth="1"/>
    <col min="8962" max="8962" width="30.85546875" style="15" customWidth="1"/>
    <col min="8963" max="8963" width="25.7109375" style="15" customWidth="1"/>
    <col min="8964" max="8964" width="10.7109375" style="15" customWidth="1"/>
    <col min="8965" max="8967" width="15.5703125" style="15" customWidth="1"/>
    <col min="8968" max="8968" width="14" style="15" customWidth="1"/>
    <col min="8969" max="8970" width="11.42578125" style="15" customWidth="1"/>
    <col min="8971" max="8972" width="8.85546875" style="15" customWidth="1"/>
    <col min="8973" max="8973" width="8.7109375" style="15" customWidth="1"/>
    <col min="8974" max="8976" width="14.7109375" style="15" customWidth="1"/>
    <col min="8977" max="8977" width="14" style="15" customWidth="1"/>
    <col min="8978" max="8978" width="2" style="15" customWidth="1"/>
    <col min="8979" max="8979" width="9.140625" style="15"/>
    <col min="8980" max="8980" width="12.140625" style="15" customWidth="1"/>
    <col min="8981" max="8981" width="10.140625" style="15" customWidth="1"/>
    <col min="8982" max="8982" width="19.85546875" style="15" customWidth="1"/>
    <col min="8983" max="8983" width="22.42578125" style="15" customWidth="1"/>
    <col min="8984" max="9216" width="9.140625" style="15"/>
    <col min="9217" max="9217" width="23.85546875" style="15" customWidth="1"/>
    <col min="9218" max="9218" width="30.85546875" style="15" customWidth="1"/>
    <col min="9219" max="9219" width="25.7109375" style="15" customWidth="1"/>
    <col min="9220" max="9220" width="10.7109375" style="15" customWidth="1"/>
    <col min="9221" max="9223" width="15.5703125" style="15" customWidth="1"/>
    <col min="9224" max="9224" width="14" style="15" customWidth="1"/>
    <col min="9225" max="9226" width="11.42578125" style="15" customWidth="1"/>
    <col min="9227" max="9228" width="8.85546875" style="15" customWidth="1"/>
    <col min="9229" max="9229" width="8.7109375" style="15" customWidth="1"/>
    <col min="9230" max="9232" width="14.7109375" style="15" customWidth="1"/>
    <col min="9233" max="9233" width="14" style="15" customWidth="1"/>
    <col min="9234" max="9234" width="2" style="15" customWidth="1"/>
    <col min="9235" max="9235" width="9.140625" style="15"/>
    <col min="9236" max="9236" width="12.140625" style="15" customWidth="1"/>
    <col min="9237" max="9237" width="10.140625" style="15" customWidth="1"/>
    <col min="9238" max="9238" width="19.85546875" style="15" customWidth="1"/>
    <col min="9239" max="9239" width="22.42578125" style="15" customWidth="1"/>
    <col min="9240" max="9472" width="9.140625" style="15"/>
    <col min="9473" max="9473" width="23.85546875" style="15" customWidth="1"/>
    <col min="9474" max="9474" width="30.85546875" style="15" customWidth="1"/>
    <col min="9475" max="9475" width="25.7109375" style="15" customWidth="1"/>
    <col min="9476" max="9476" width="10.7109375" style="15" customWidth="1"/>
    <col min="9477" max="9479" width="15.5703125" style="15" customWidth="1"/>
    <col min="9480" max="9480" width="14" style="15" customWidth="1"/>
    <col min="9481" max="9482" width="11.42578125" style="15" customWidth="1"/>
    <col min="9483" max="9484" width="8.85546875" style="15" customWidth="1"/>
    <col min="9485" max="9485" width="8.7109375" style="15" customWidth="1"/>
    <col min="9486" max="9488" width="14.7109375" style="15" customWidth="1"/>
    <col min="9489" max="9489" width="14" style="15" customWidth="1"/>
    <col min="9490" max="9490" width="2" style="15" customWidth="1"/>
    <col min="9491" max="9491" width="9.140625" style="15"/>
    <col min="9492" max="9492" width="12.140625" style="15" customWidth="1"/>
    <col min="9493" max="9493" width="10.140625" style="15" customWidth="1"/>
    <col min="9494" max="9494" width="19.85546875" style="15" customWidth="1"/>
    <col min="9495" max="9495" width="22.42578125" style="15" customWidth="1"/>
    <col min="9496" max="9728" width="9.140625" style="15"/>
    <col min="9729" max="9729" width="23.85546875" style="15" customWidth="1"/>
    <col min="9730" max="9730" width="30.85546875" style="15" customWidth="1"/>
    <col min="9731" max="9731" width="25.7109375" style="15" customWidth="1"/>
    <col min="9732" max="9732" width="10.7109375" style="15" customWidth="1"/>
    <col min="9733" max="9735" width="15.5703125" style="15" customWidth="1"/>
    <col min="9736" max="9736" width="14" style="15" customWidth="1"/>
    <col min="9737" max="9738" width="11.42578125" style="15" customWidth="1"/>
    <col min="9739" max="9740" width="8.85546875" style="15" customWidth="1"/>
    <col min="9741" max="9741" width="8.7109375" style="15" customWidth="1"/>
    <col min="9742" max="9744" width="14.7109375" style="15" customWidth="1"/>
    <col min="9745" max="9745" width="14" style="15" customWidth="1"/>
    <col min="9746" max="9746" width="2" style="15" customWidth="1"/>
    <col min="9747" max="9747" width="9.140625" style="15"/>
    <col min="9748" max="9748" width="12.140625" style="15" customWidth="1"/>
    <col min="9749" max="9749" width="10.140625" style="15" customWidth="1"/>
    <col min="9750" max="9750" width="19.85546875" style="15" customWidth="1"/>
    <col min="9751" max="9751" width="22.42578125" style="15" customWidth="1"/>
    <col min="9752" max="9984" width="9.140625" style="15"/>
    <col min="9985" max="9985" width="23.85546875" style="15" customWidth="1"/>
    <col min="9986" max="9986" width="30.85546875" style="15" customWidth="1"/>
    <col min="9987" max="9987" width="25.7109375" style="15" customWidth="1"/>
    <col min="9988" max="9988" width="10.7109375" style="15" customWidth="1"/>
    <col min="9989" max="9991" width="15.5703125" style="15" customWidth="1"/>
    <col min="9992" max="9992" width="14" style="15" customWidth="1"/>
    <col min="9993" max="9994" width="11.42578125" style="15" customWidth="1"/>
    <col min="9995" max="9996" width="8.85546875" style="15" customWidth="1"/>
    <col min="9997" max="9997" width="8.7109375" style="15" customWidth="1"/>
    <col min="9998" max="10000" width="14.7109375" style="15" customWidth="1"/>
    <col min="10001" max="10001" width="14" style="15" customWidth="1"/>
    <col min="10002" max="10002" width="2" style="15" customWidth="1"/>
    <col min="10003" max="10003" width="9.140625" style="15"/>
    <col min="10004" max="10004" width="12.140625" style="15" customWidth="1"/>
    <col min="10005" max="10005" width="10.140625" style="15" customWidth="1"/>
    <col min="10006" max="10006" width="19.85546875" style="15" customWidth="1"/>
    <col min="10007" max="10007" width="22.42578125" style="15" customWidth="1"/>
    <col min="10008" max="10240" width="9.140625" style="15"/>
    <col min="10241" max="10241" width="23.85546875" style="15" customWidth="1"/>
    <col min="10242" max="10242" width="30.85546875" style="15" customWidth="1"/>
    <col min="10243" max="10243" width="25.7109375" style="15" customWidth="1"/>
    <col min="10244" max="10244" width="10.7109375" style="15" customWidth="1"/>
    <col min="10245" max="10247" width="15.5703125" style="15" customWidth="1"/>
    <col min="10248" max="10248" width="14" style="15" customWidth="1"/>
    <col min="10249" max="10250" width="11.42578125" style="15" customWidth="1"/>
    <col min="10251" max="10252" width="8.85546875" style="15" customWidth="1"/>
    <col min="10253" max="10253" width="8.7109375" style="15" customWidth="1"/>
    <col min="10254" max="10256" width="14.7109375" style="15" customWidth="1"/>
    <col min="10257" max="10257" width="14" style="15" customWidth="1"/>
    <col min="10258" max="10258" width="2" style="15" customWidth="1"/>
    <col min="10259" max="10259" width="9.140625" style="15"/>
    <col min="10260" max="10260" width="12.140625" style="15" customWidth="1"/>
    <col min="10261" max="10261" width="10.140625" style="15" customWidth="1"/>
    <col min="10262" max="10262" width="19.85546875" style="15" customWidth="1"/>
    <col min="10263" max="10263" width="22.42578125" style="15" customWidth="1"/>
    <col min="10264" max="10496" width="9.140625" style="15"/>
    <col min="10497" max="10497" width="23.85546875" style="15" customWidth="1"/>
    <col min="10498" max="10498" width="30.85546875" style="15" customWidth="1"/>
    <col min="10499" max="10499" width="25.7109375" style="15" customWidth="1"/>
    <col min="10500" max="10500" width="10.7109375" style="15" customWidth="1"/>
    <col min="10501" max="10503" width="15.5703125" style="15" customWidth="1"/>
    <col min="10504" max="10504" width="14" style="15" customWidth="1"/>
    <col min="10505" max="10506" width="11.42578125" style="15" customWidth="1"/>
    <col min="10507" max="10508" width="8.85546875" style="15" customWidth="1"/>
    <col min="10509" max="10509" width="8.7109375" style="15" customWidth="1"/>
    <col min="10510" max="10512" width="14.7109375" style="15" customWidth="1"/>
    <col min="10513" max="10513" width="14" style="15" customWidth="1"/>
    <col min="10514" max="10514" width="2" style="15" customWidth="1"/>
    <col min="10515" max="10515" width="9.140625" style="15"/>
    <col min="10516" max="10516" width="12.140625" style="15" customWidth="1"/>
    <col min="10517" max="10517" width="10.140625" style="15" customWidth="1"/>
    <col min="10518" max="10518" width="19.85546875" style="15" customWidth="1"/>
    <col min="10519" max="10519" width="22.42578125" style="15" customWidth="1"/>
    <col min="10520" max="10752" width="9.140625" style="15"/>
    <col min="10753" max="10753" width="23.85546875" style="15" customWidth="1"/>
    <col min="10754" max="10754" width="30.85546875" style="15" customWidth="1"/>
    <col min="10755" max="10755" width="25.7109375" style="15" customWidth="1"/>
    <col min="10756" max="10756" width="10.7109375" style="15" customWidth="1"/>
    <col min="10757" max="10759" width="15.5703125" style="15" customWidth="1"/>
    <col min="10760" max="10760" width="14" style="15" customWidth="1"/>
    <col min="10761" max="10762" width="11.42578125" style="15" customWidth="1"/>
    <col min="10763" max="10764" width="8.85546875" style="15" customWidth="1"/>
    <col min="10765" max="10765" width="8.7109375" style="15" customWidth="1"/>
    <col min="10766" max="10768" width="14.7109375" style="15" customWidth="1"/>
    <col min="10769" max="10769" width="14" style="15" customWidth="1"/>
    <col min="10770" max="10770" width="2" style="15" customWidth="1"/>
    <col min="10771" max="10771" width="9.140625" style="15"/>
    <col min="10772" max="10772" width="12.140625" style="15" customWidth="1"/>
    <col min="10773" max="10773" width="10.140625" style="15" customWidth="1"/>
    <col min="10774" max="10774" width="19.85546875" style="15" customWidth="1"/>
    <col min="10775" max="10775" width="22.42578125" style="15" customWidth="1"/>
    <col min="10776" max="11008" width="9.140625" style="15"/>
    <col min="11009" max="11009" width="23.85546875" style="15" customWidth="1"/>
    <col min="11010" max="11010" width="30.85546875" style="15" customWidth="1"/>
    <col min="11011" max="11011" width="25.7109375" style="15" customWidth="1"/>
    <col min="11012" max="11012" width="10.7109375" style="15" customWidth="1"/>
    <col min="11013" max="11015" width="15.5703125" style="15" customWidth="1"/>
    <col min="11016" max="11016" width="14" style="15" customWidth="1"/>
    <col min="11017" max="11018" width="11.42578125" style="15" customWidth="1"/>
    <col min="11019" max="11020" width="8.85546875" style="15" customWidth="1"/>
    <col min="11021" max="11021" width="8.7109375" style="15" customWidth="1"/>
    <col min="11022" max="11024" width="14.7109375" style="15" customWidth="1"/>
    <col min="11025" max="11025" width="14" style="15" customWidth="1"/>
    <col min="11026" max="11026" width="2" style="15" customWidth="1"/>
    <col min="11027" max="11027" width="9.140625" style="15"/>
    <col min="11028" max="11028" width="12.140625" style="15" customWidth="1"/>
    <col min="11029" max="11029" width="10.140625" style="15" customWidth="1"/>
    <col min="11030" max="11030" width="19.85546875" style="15" customWidth="1"/>
    <col min="11031" max="11031" width="22.42578125" style="15" customWidth="1"/>
    <col min="11032" max="11264" width="9.140625" style="15"/>
    <col min="11265" max="11265" width="23.85546875" style="15" customWidth="1"/>
    <col min="11266" max="11266" width="30.85546875" style="15" customWidth="1"/>
    <col min="11267" max="11267" width="25.7109375" style="15" customWidth="1"/>
    <col min="11268" max="11268" width="10.7109375" style="15" customWidth="1"/>
    <col min="11269" max="11271" width="15.5703125" style="15" customWidth="1"/>
    <col min="11272" max="11272" width="14" style="15" customWidth="1"/>
    <col min="11273" max="11274" width="11.42578125" style="15" customWidth="1"/>
    <col min="11275" max="11276" width="8.85546875" style="15" customWidth="1"/>
    <col min="11277" max="11277" width="8.7109375" style="15" customWidth="1"/>
    <col min="11278" max="11280" width="14.7109375" style="15" customWidth="1"/>
    <col min="11281" max="11281" width="14" style="15" customWidth="1"/>
    <col min="11282" max="11282" width="2" style="15" customWidth="1"/>
    <col min="11283" max="11283" width="9.140625" style="15"/>
    <col min="11284" max="11284" width="12.140625" style="15" customWidth="1"/>
    <col min="11285" max="11285" width="10.140625" style="15" customWidth="1"/>
    <col min="11286" max="11286" width="19.85546875" style="15" customWidth="1"/>
    <col min="11287" max="11287" width="22.42578125" style="15" customWidth="1"/>
    <col min="11288" max="11520" width="9.140625" style="15"/>
    <col min="11521" max="11521" width="23.85546875" style="15" customWidth="1"/>
    <col min="11522" max="11522" width="30.85546875" style="15" customWidth="1"/>
    <col min="11523" max="11523" width="25.7109375" style="15" customWidth="1"/>
    <col min="11524" max="11524" width="10.7109375" style="15" customWidth="1"/>
    <col min="11525" max="11527" width="15.5703125" style="15" customWidth="1"/>
    <col min="11528" max="11528" width="14" style="15" customWidth="1"/>
    <col min="11529" max="11530" width="11.42578125" style="15" customWidth="1"/>
    <col min="11531" max="11532" width="8.85546875" style="15" customWidth="1"/>
    <col min="11533" max="11533" width="8.7109375" style="15" customWidth="1"/>
    <col min="11534" max="11536" width="14.7109375" style="15" customWidth="1"/>
    <col min="11537" max="11537" width="14" style="15" customWidth="1"/>
    <col min="11538" max="11538" width="2" style="15" customWidth="1"/>
    <col min="11539" max="11539" width="9.140625" style="15"/>
    <col min="11540" max="11540" width="12.140625" style="15" customWidth="1"/>
    <col min="11541" max="11541" width="10.140625" style="15" customWidth="1"/>
    <col min="11542" max="11542" width="19.85546875" style="15" customWidth="1"/>
    <col min="11543" max="11543" width="22.42578125" style="15" customWidth="1"/>
    <col min="11544" max="11776" width="9.140625" style="15"/>
    <col min="11777" max="11777" width="23.85546875" style="15" customWidth="1"/>
    <col min="11778" max="11778" width="30.85546875" style="15" customWidth="1"/>
    <col min="11779" max="11779" width="25.7109375" style="15" customWidth="1"/>
    <col min="11780" max="11780" width="10.7109375" style="15" customWidth="1"/>
    <col min="11781" max="11783" width="15.5703125" style="15" customWidth="1"/>
    <col min="11784" max="11784" width="14" style="15" customWidth="1"/>
    <col min="11785" max="11786" width="11.42578125" style="15" customWidth="1"/>
    <col min="11787" max="11788" width="8.85546875" style="15" customWidth="1"/>
    <col min="11789" max="11789" width="8.7109375" style="15" customWidth="1"/>
    <col min="11790" max="11792" width="14.7109375" style="15" customWidth="1"/>
    <col min="11793" max="11793" width="14" style="15" customWidth="1"/>
    <col min="11794" max="11794" width="2" style="15" customWidth="1"/>
    <col min="11795" max="11795" width="9.140625" style="15"/>
    <col min="11796" max="11796" width="12.140625" style="15" customWidth="1"/>
    <col min="11797" max="11797" width="10.140625" style="15" customWidth="1"/>
    <col min="11798" max="11798" width="19.85546875" style="15" customWidth="1"/>
    <col min="11799" max="11799" width="22.42578125" style="15" customWidth="1"/>
    <col min="11800" max="12032" width="9.140625" style="15"/>
    <col min="12033" max="12033" width="23.85546875" style="15" customWidth="1"/>
    <col min="12034" max="12034" width="30.85546875" style="15" customWidth="1"/>
    <col min="12035" max="12035" width="25.7109375" style="15" customWidth="1"/>
    <col min="12036" max="12036" width="10.7109375" style="15" customWidth="1"/>
    <col min="12037" max="12039" width="15.5703125" style="15" customWidth="1"/>
    <col min="12040" max="12040" width="14" style="15" customWidth="1"/>
    <col min="12041" max="12042" width="11.42578125" style="15" customWidth="1"/>
    <col min="12043" max="12044" width="8.85546875" style="15" customWidth="1"/>
    <col min="12045" max="12045" width="8.7109375" style="15" customWidth="1"/>
    <col min="12046" max="12048" width="14.7109375" style="15" customWidth="1"/>
    <col min="12049" max="12049" width="14" style="15" customWidth="1"/>
    <col min="12050" max="12050" width="2" style="15" customWidth="1"/>
    <col min="12051" max="12051" width="9.140625" style="15"/>
    <col min="12052" max="12052" width="12.140625" style="15" customWidth="1"/>
    <col min="12053" max="12053" width="10.140625" style="15" customWidth="1"/>
    <col min="12054" max="12054" width="19.85546875" style="15" customWidth="1"/>
    <col min="12055" max="12055" width="22.42578125" style="15" customWidth="1"/>
    <col min="12056" max="12288" width="9.140625" style="15"/>
    <col min="12289" max="12289" width="23.85546875" style="15" customWidth="1"/>
    <col min="12290" max="12290" width="30.85546875" style="15" customWidth="1"/>
    <col min="12291" max="12291" width="25.7109375" style="15" customWidth="1"/>
    <col min="12292" max="12292" width="10.7109375" style="15" customWidth="1"/>
    <col min="12293" max="12295" width="15.5703125" style="15" customWidth="1"/>
    <col min="12296" max="12296" width="14" style="15" customWidth="1"/>
    <col min="12297" max="12298" width="11.42578125" style="15" customWidth="1"/>
    <col min="12299" max="12300" width="8.85546875" style="15" customWidth="1"/>
    <col min="12301" max="12301" width="8.7109375" style="15" customWidth="1"/>
    <col min="12302" max="12304" width="14.7109375" style="15" customWidth="1"/>
    <col min="12305" max="12305" width="14" style="15" customWidth="1"/>
    <col min="12306" max="12306" width="2" style="15" customWidth="1"/>
    <col min="12307" max="12307" width="9.140625" style="15"/>
    <col min="12308" max="12308" width="12.140625" style="15" customWidth="1"/>
    <col min="12309" max="12309" width="10.140625" style="15" customWidth="1"/>
    <col min="12310" max="12310" width="19.85546875" style="15" customWidth="1"/>
    <col min="12311" max="12311" width="22.42578125" style="15" customWidth="1"/>
    <col min="12312" max="12544" width="9.140625" style="15"/>
    <col min="12545" max="12545" width="23.85546875" style="15" customWidth="1"/>
    <col min="12546" max="12546" width="30.85546875" style="15" customWidth="1"/>
    <col min="12547" max="12547" width="25.7109375" style="15" customWidth="1"/>
    <col min="12548" max="12548" width="10.7109375" style="15" customWidth="1"/>
    <col min="12549" max="12551" width="15.5703125" style="15" customWidth="1"/>
    <col min="12552" max="12552" width="14" style="15" customWidth="1"/>
    <col min="12553" max="12554" width="11.42578125" style="15" customWidth="1"/>
    <col min="12555" max="12556" width="8.85546875" style="15" customWidth="1"/>
    <col min="12557" max="12557" width="8.7109375" style="15" customWidth="1"/>
    <col min="12558" max="12560" width="14.7109375" style="15" customWidth="1"/>
    <col min="12561" max="12561" width="14" style="15" customWidth="1"/>
    <col min="12562" max="12562" width="2" style="15" customWidth="1"/>
    <col min="12563" max="12563" width="9.140625" style="15"/>
    <col min="12564" max="12564" width="12.140625" style="15" customWidth="1"/>
    <col min="12565" max="12565" width="10.140625" style="15" customWidth="1"/>
    <col min="12566" max="12566" width="19.85546875" style="15" customWidth="1"/>
    <col min="12567" max="12567" width="22.42578125" style="15" customWidth="1"/>
    <col min="12568" max="12800" width="9.140625" style="15"/>
    <col min="12801" max="12801" width="23.85546875" style="15" customWidth="1"/>
    <col min="12802" max="12802" width="30.85546875" style="15" customWidth="1"/>
    <col min="12803" max="12803" width="25.7109375" style="15" customWidth="1"/>
    <col min="12804" max="12804" width="10.7109375" style="15" customWidth="1"/>
    <col min="12805" max="12807" width="15.5703125" style="15" customWidth="1"/>
    <col min="12808" max="12808" width="14" style="15" customWidth="1"/>
    <col min="12809" max="12810" width="11.42578125" style="15" customWidth="1"/>
    <col min="12811" max="12812" width="8.85546875" style="15" customWidth="1"/>
    <col min="12813" max="12813" width="8.7109375" style="15" customWidth="1"/>
    <col min="12814" max="12816" width="14.7109375" style="15" customWidth="1"/>
    <col min="12817" max="12817" width="14" style="15" customWidth="1"/>
    <col min="12818" max="12818" width="2" style="15" customWidth="1"/>
    <col min="12819" max="12819" width="9.140625" style="15"/>
    <col min="12820" max="12820" width="12.140625" style="15" customWidth="1"/>
    <col min="12821" max="12821" width="10.140625" style="15" customWidth="1"/>
    <col min="12822" max="12822" width="19.85546875" style="15" customWidth="1"/>
    <col min="12823" max="12823" width="22.42578125" style="15" customWidth="1"/>
    <col min="12824" max="13056" width="9.140625" style="15"/>
    <col min="13057" max="13057" width="23.85546875" style="15" customWidth="1"/>
    <col min="13058" max="13058" width="30.85546875" style="15" customWidth="1"/>
    <col min="13059" max="13059" width="25.7109375" style="15" customWidth="1"/>
    <col min="13060" max="13060" width="10.7109375" style="15" customWidth="1"/>
    <col min="13061" max="13063" width="15.5703125" style="15" customWidth="1"/>
    <col min="13064" max="13064" width="14" style="15" customWidth="1"/>
    <col min="13065" max="13066" width="11.42578125" style="15" customWidth="1"/>
    <col min="13067" max="13068" width="8.85546875" style="15" customWidth="1"/>
    <col min="13069" max="13069" width="8.7109375" style="15" customWidth="1"/>
    <col min="13070" max="13072" width="14.7109375" style="15" customWidth="1"/>
    <col min="13073" max="13073" width="14" style="15" customWidth="1"/>
    <col min="13074" max="13074" width="2" style="15" customWidth="1"/>
    <col min="13075" max="13075" width="9.140625" style="15"/>
    <col min="13076" max="13076" width="12.140625" style="15" customWidth="1"/>
    <col min="13077" max="13077" width="10.140625" style="15" customWidth="1"/>
    <col min="13078" max="13078" width="19.85546875" style="15" customWidth="1"/>
    <col min="13079" max="13079" width="22.42578125" style="15" customWidth="1"/>
    <col min="13080" max="13312" width="9.140625" style="15"/>
    <col min="13313" max="13313" width="23.85546875" style="15" customWidth="1"/>
    <col min="13314" max="13314" width="30.85546875" style="15" customWidth="1"/>
    <col min="13315" max="13315" width="25.7109375" style="15" customWidth="1"/>
    <col min="13316" max="13316" width="10.7109375" style="15" customWidth="1"/>
    <col min="13317" max="13319" width="15.5703125" style="15" customWidth="1"/>
    <col min="13320" max="13320" width="14" style="15" customWidth="1"/>
    <col min="13321" max="13322" width="11.42578125" style="15" customWidth="1"/>
    <col min="13323" max="13324" width="8.85546875" style="15" customWidth="1"/>
    <col min="13325" max="13325" width="8.7109375" style="15" customWidth="1"/>
    <col min="13326" max="13328" width="14.7109375" style="15" customWidth="1"/>
    <col min="13329" max="13329" width="14" style="15" customWidth="1"/>
    <col min="13330" max="13330" width="2" style="15" customWidth="1"/>
    <col min="13331" max="13331" width="9.140625" style="15"/>
    <col min="13332" max="13332" width="12.140625" style="15" customWidth="1"/>
    <col min="13333" max="13333" width="10.140625" style="15" customWidth="1"/>
    <col min="13334" max="13334" width="19.85546875" style="15" customWidth="1"/>
    <col min="13335" max="13335" width="22.42578125" style="15" customWidth="1"/>
    <col min="13336" max="13568" width="9.140625" style="15"/>
    <col min="13569" max="13569" width="23.85546875" style="15" customWidth="1"/>
    <col min="13570" max="13570" width="30.85546875" style="15" customWidth="1"/>
    <col min="13571" max="13571" width="25.7109375" style="15" customWidth="1"/>
    <col min="13572" max="13572" width="10.7109375" style="15" customWidth="1"/>
    <col min="13573" max="13575" width="15.5703125" style="15" customWidth="1"/>
    <col min="13576" max="13576" width="14" style="15" customWidth="1"/>
    <col min="13577" max="13578" width="11.42578125" style="15" customWidth="1"/>
    <col min="13579" max="13580" width="8.85546875" style="15" customWidth="1"/>
    <col min="13581" max="13581" width="8.7109375" style="15" customWidth="1"/>
    <col min="13582" max="13584" width="14.7109375" style="15" customWidth="1"/>
    <col min="13585" max="13585" width="14" style="15" customWidth="1"/>
    <col min="13586" max="13586" width="2" style="15" customWidth="1"/>
    <col min="13587" max="13587" width="9.140625" style="15"/>
    <col min="13588" max="13588" width="12.140625" style="15" customWidth="1"/>
    <col min="13589" max="13589" width="10.140625" style="15" customWidth="1"/>
    <col min="13590" max="13590" width="19.85546875" style="15" customWidth="1"/>
    <col min="13591" max="13591" width="22.42578125" style="15" customWidth="1"/>
    <col min="13592" max="13824" width="9.140625" style="15"/>
    <col min="13825" max="13825" width="23.85546875" style="15" customWidth="1"/>
    <col min="13826" max="13826" width="30.85546875" style="15" customWidth="1"/>
    <col min="13827" max="13827" width="25.7109375" style="15" customWidth="1"/>
    <col min="13828" max="13828" width="10.7109375" style="15" customWidth="1"/>
    <col min="13829" max="13831" width="15.5703125" style="15" customWidth="1"/>
    <col min="13832" max="13832" width="14" style="15" customWidth="1"/>
    <col min="13833" max="13834" width="11.42578125" style="15" customWidth="1"/>
    <col min="13835" max="13836" width="8.85546875" style="15" customWidth="1"/>
    <col min="13837" max="13837" width="8.7109375" style="15" customWidth="1"/>
    <col min="13838" max="13840" width="14.7109375" style="15" customWidth="1"/>
    <col min="13841" max="13841" width="14" style="15" customWidth="1"/>
    <col min="13842" max="13842" width="2" style="15" customWidth="1"/>
    <col min="13843" max="13843" width="9.140625" style="15"/>
    <col min="13844" max="13844" width="12.140625" style="15" customWidth="1"/>
    <col min="13845" max="13845" width="10.140625" style="15" customWidth="1"/>
    <col min="13846" max="13846" width="19.85546875" style="15" customWidth="1"/>
    <col min="13847" max="13847" width="22.42578125" style="15" customWidth="1"/>
    <col min="13848" max="14080" width="9.140625" style="15"/>
    <col min="14081" max="14081" width="23.85546875" style="15" customWidth="1"/>
    <col min="14082" max="14082" width="30.85546875" style="15" customWidth="1"/>
    <col min="14083" max="14083" width="25.7109375" style="15" customWidth="1"/>
    <col min="14084" max="14084" width="10.7109375" style="15" customWidth="1"/>
    <col min="14085" max="14087" width="15.5703125" style="15" customWidth="1"/>
    <col min="14088" max="14088" width="14" style="15" customWidth="1"/>
    <col min="14089" max="14090" width="11.42578125" style="15" customWidth="1"/>
    <col min="14091" max="14092" width="8.85546875" style="15" customWidth="1"/>
    <col min="14093" max="14093" width="8.7109375" style="15" customWidth="1"/>
    <col min="14094" max="14096" width="14.7109375" style="15" customWidth="1"/>
    <col min="14097" max="14097" width="14" style="15" customWidth="1"/>
    <col min="14098" max="14098" width="2" style="15" customWidth="1"/>
    <col min="14099" max="14099" width="9.140625" style="15"/>
    <col min="14100" max="14100" width="12.140625" style="15" customWidth="1"/>
    <col min="14101" max="14101" width="10.140625" style="15" customWidth="1"/>
    <col min="14102" max="14102" width="19.85546875" style="15" customWidth="1"/>
    <col min="14103" max="14103" width="22.42578125" style="15" customWidth="1"/>
    <col min="14104" max="14336" width="9.140625" style="15"/>
    <col min="14337" max="14337" width="23.85546875" style="15" customWidth="1"/>
    <col min="14338" max="14338" width="30.85546875" style="15" customWidth="1"/>
    <col min="14339" max="14339" width="25.7109375" style="15" customWidth="1"/>
    <col min="14340" max="14340" width="10.7109375" style="15" customWidth="1"/>
    <col min="14341" max="14343" width="15.5703125" style="15" customWidth="1"/>
    <col min="14344" max="14344" width="14" style="15" customWidth="1"/>
    <col min="14345" max="14346" width="11.42578125" style="15" customWidth="1"/>
    <col min="14347" max="14348" width="8.85546875" style="15" customWidth="1"/>
    <col min="14349" max="14349" width="8.7109375" style="15" customWidth="1"/>
    <col min="14350" max="14352" width="14.7109375" style="15" customWidth="1"/>
    <col min="14353" max="14353" width="14" style="15" customWidth="1"/>
    <col min="14354" max="14354" width="2" style="15" customWidth="1"/>
    <col min="14355" max="14355" width="9.140625" style="15"/>
    <col min="14356" max="14356" width="12.140625" style="15" customWidth="1"/>
    <col min="14357" max="14357" width="10.140625" style="15" customWidth="1"/>
    <col min="14358" max="14358" width="19.85546875" style="15" customWidth="1"/>
    <col min="14359" max="14359" width="22.42578125" style="15" customWidth="1"/>
    <col min="14360" max="14592" width="9.140625" style="15"/>
    <col min="14593" max="14593" width="23.85546875" style="15" customWidth="1"/>
    <col min="14594" max="14594" width="30.85546875" style="15" customWidth="1"/>
    <col min="14595" max="14595" width="25.7109375" style="15" customWidth="1"/>
    <col min="14596" max="14596" width="10.7109375" style="15" customWidth="1"/>
    <col min="14597" max="14599" width="15.5703125" style="15" customWidth="1"/>
    <col min="14600" max="14600" width="14" style="15" customWidth="1"/>
    <col min="14601" max="14602" width="11.42578125" style="15" customWidth="1"/>
    <col min="14603" max="14604" width="8.85546875" style="15" customWidth="1"/>
    <col min="14605" max="14605" width="8.7109375" style="15" customWidth="1"/>
    <col min="14606" max="14608" width="14.7109375" style="15" customWidth="1"/>
    <col min="14609" max="14609" width="14" style="15" customWidth="1"/>
    <col min="14610" max="14610" width="2" style="15" customWidth="1"/>
    <col min="14611" max="14611" width="9.140625" style="15"/>
    <col min="14612" max="14612" width="12.140625" style="15" customWidth="1"/>
    <col min="14613" max="14613" width="10.140625" style="15" customWidth="1"/>
    <col min="14614" max="14614" width="19.85546875" style="15" customWidth="1"/>
    <col min="14615" max="14615" width="22.42578125" style="15" customWidth="1"/>
    <col min="14616" max="14848" width="9.140625" style="15"/>
    <col min="14849" max="14849" width="23.85546875" style="15" customWidth="1"/>
    <col min="14850" max="14850" width="30.85546875" style="15" customWidth="1"/>
    <col min="14851" max="14851" width="25.7109375" style="15" customWidth="1"/>
    <col min="14852" max="14852" width="10.7109375" style="15" customWidth="1"/>
    <col min="14853" max="14855" width="15.5703125" style="15" customWidth="1"/>
    <col min="14856" max="14856" width="14" style="15" customWidth="1"/>
    <col min="14857" max="14858" width="11.42578125" style="15" customWidth="1"/>
    <col min="14859" max="14860" width="8.85546875" style="15" customWidth="1"/>
    <col min="14861" max="14861" width="8.7109375" style="15" customWidth="1"/>
    <col min="14862" max="14864" width="14.7109375" style="15" customWidth="1"/>
    <col min="14865" max="14865" width="14" style="15" customWidth="1"/>
    <col min="14866" max="14866" width="2" style="15" customWidth="1"/>
    <col min="14867" max="14867" width="9.140625" style="15"/>
    <col min="14868" max="14868" width="12.140625" style="15" customWidth="1"/>
    <col min="14869" max="14869" width="10.140625" style="15" customWidth="1"/>
    <col min="14870" max="14870" width="19.85546875" style="15" customWidth="1"/>
    <col min="14871" max="14871" width="22.42578125" style="15" customWidth="1"/>
    <col min="14872" max="15104" width="9.140625" style="15"/>
    <col min="15105" max="15105" width="23.85546875" style="15" customWidth="1"/>
    <col min="15106" max="15106" width="30.85546875" style="15" customWidth="1"/>
    <col min="15107" max="15107" width="25.7109375" style="15" customWidth="1"/>
    <col min="15108" max="15108" width="10.7109375" style="15" customWidth="1"/>
    <col min="15109" max="15111" width="15.5703125" style="15" customWidth="1"/>
    <col min="15112" max="15112" width="14" style="15" customWidth="1"/>
    <col min="15113" max="15114" width="11.42578125" style="15" customWidth="1"/>
    <col min="15115" max="15116" width="8.85546875" style="15" customWidth="1"/>
    <col min="15117" max="15117" width="8.7109375" style="15" customWidth="1"/>
    <col min="15118" max="15120" width="14.7109375" style="15" customWidth="1"/>
    <col min="15121" max="15121" width="14" style="15" customWidth="1"/>
    <col min="15122" max="15122" width="2" style="15" customWidth="1"/>
    <col min="15123" max="15123" width="9.140625" style="15"/>
    <col min="15124" max="15124" width="12.140625" style="15" customWidth="1"/>
    <col min="15125" max="15125" width="10.140625" style="15" customWidth="1"/>
    <col min="15126" max="15126" width="19.85546875" style="15" customWidth="1"/>
    <col min="15127" max="15127" width="22.42578125" style="15" customWidth="1"/>
    <col min="15128" max="15360" width="9.140625" style="15"/>
    <col min="15361" max="15361" width="23.85546875" style="15" customWidth="1"/>
    <col min="15362" max="15362" width="30.85546875" style="15" customWidth="1"/>
    <col min="15363" max="15363" width="25.7109375" style="15" customWidth="1"/>
    <col min="15364" max="15364" width="10.7109375" style="15" customWidth="1"/>
    <col min="15365" max="15367" width="15.5703125" style="15" customWidth="1"/>
    <col min="15368" max="15368" width="14" style="15" customWidth="1"/>
    <col min="15369" max="15370" width="11.42578125" style="15" customWidth="1"/>
    <col min="15371" max="15372" width="8.85546875" style="15" customWidth="1"/>
    <col min="15373" max="15373" width="8.7109375" style="15" customWidth="1"/>
    <col min="15374" max="15376" width="14.7109375" style="15" customWidth="1"/>
    <col min="15377" max="15377" width="14" style="15" customWidth="1"/>
    <col min="15378" max="15378" width="2" style="15" customWidth="1"/>
    <col min="15379" max="15379" width="9.140625" style="15"/>
    <col min="15380" max="15380" width="12.140625" style="15" customWidth="1"/>
    <col min="15381" max="15381" width="10.140625" style="15" customWidth="1"/>
    <col min="15382" max="15382" width="19.85546875" style="15" customWidth="1"/>
    <col min="15383" max="15383" width="22.42578125" style="15" customWidth="1"/>
    <col min="15384" max="15616" width="9.140625" style="15"/>
    <col min="15617" max="15617" width="23.85546875" style="15" customWidth="1"/>
    <col min="15618" max="15618" width="30.85546875" style="15" customWidth="1"/>
    <col min="15619" max="15619" width="25.7109375" style="15" customWidth="1"/>
    <col min="15620" max="15620" width="10.7109375" style="15" customWidth="1"/>
    <col min="15621" max="15623" width="15.5703125" style="15" customWidth="1"/>
    <col min="15624" max="15624" width="14" style="15" customWidth="1"/>
    <col min="15625" max="15626" width="11.42578125" style="15" customWidth="1"/>
    <col min="15627" max="15628" width="8.85546875" style="15" customWidth="1"/>
    <col min="15629" max="15629" width="8.7109375" style="15" customWidth="1"/>
    <col min="15630" max="15632" width="14.7109375" style="15" customWidth="1"/>
    <col min="15633" max="15633" width="14" style="15" customWidth="1"/>
    <col min="15634" max="15634" width="2" style="15" customWidth="1"/>
    <col min="15635" max="15635" width="9.140625" style="15"/>
    <col min="15636" max="15636" width="12.140625" style="15" customWidth="1"/>
    <col min="15637" max="15637" width="10.140625" style="15" customWidth="1"/>
    <col min="15638" max="15638" width="19.85546875" style="15" customWidth="1"/>
    <col min="15639" max="15639" width="22.42578125" style="15" customWidth="1"/>
    <col min="15640" max="15872" width="9.140625" style="15"/>
    <col min="15873" max="15873" width="23.85546875" style="15" customWidth="1"/>
    <col min="15874" max="15874" width="30.85546875" style="15" customWidth="1"/>
    <col min="15875" max="15875" width="25.7109375" style="15" customWidth="1"/>
    <col min="15876" max="15876" width="10.7109375" style="15" customWidth="1"/>
    <col min="15877" max="15879" width="15.5703125" style="15" customWidth="1"/>
    <col min="15880" max="15880" width="14" style="15" customWidth="1"/>
    <col min="15881" max="15882" width="11.42578125" style="15" customWidth="1"/>
    <col min="15883" max="15884" width="8.85546875" style="15" customWidth="1"/>
    <col min="15885" max="15885" width="8.7109375" style="15" customWidth="1"/>
    <col min="15886" max="15888" width="14.7109375" style="15" customWidth="1"/>
    <col min="15889" max="15889" width="14" style="15" customWidth="1"/>
    <col min="15890" max="15890" width="2" style="15" customWidth="1"/>
    <col min="15891" max="15891" width="9.140625" style="15"/>
    <col min="15892" max="15892" width="12.140625" style="15" customWidth="1"/>
    <col min="15893" max="15893" width="10.140625" style="15" customWidth="1"/>
    <col min="15894" max="15894" width="19.85546875" style="15" customWidth="1"/>
    <col min="15895" max="15895" width="22.42578125" style="15" customWidth="1"/>
    <col min="15896" max="16128" width="9.140625" style="15"/>
    <col min="16129" max="16129" width="23.85546875" style="15" customWidth="1"/>
    <col min="16130" max="16130" width="30.85546875" style="15" customWidth="1"/>
    <col min="16131" max="16131" width="25.7109375" style="15" customWidth="1"/>
    <col min="16132" max="16132" width="10.7109375" style="15" customWidth="1"/>
    <col min="16133" max="16135" width="15.5703125" style="15" customWidth="1"/>
    <col min="16136" max="16136" width="14" style="15" customWidth="1"/>
    <col min="16137" max="16138" width="11.42578125" style="15" customWidth="1"/>
    <col min="16139" max="16140" width="8.85546875" style="15" customWidth="1"/>
    <col min="16141" max="16141" width="8.7109375" style="15" customWidth="1"/>
    <col min="16142" max="16144" width="14.7109375" style="15" customWidth="1"/>
    <col min="16145" max="16145" width="14" style="15" customWidth="1"/>
    <col min="16146" max="16146" width="2" style="15" customWidth="1"/>
    <col min="16147" max="16147" width="9.140625" style="15"/>
    <col min="16148" max="16148" width="12.140625" style="15" customWidth="1"/>
    <col min="16149" max="16149" width="10.140625" style="15" customWidth="1"/>
    <col min="16150" max="16150" width="19.85546875" style="15" customWidth="1"/>
    <col min="16151" max="16151" width="22.42578125" style="15" customWidth="1"/>
    <col min="16152" max="16384" width="9.140625" style="15"/>
  </cols>
  <sheetData>
    <row r="1" spans="1:20" s="1" customFormat="1" ht="18" customHeight="1">
      <c r="N1" s="2"/>
      <c r="Q1" s="155" t="s">
        <v>122</v>
      </c>
    </row>
    <row r="2" spans="1:20" s="1" customFormat="1" ht="18" customHeight="1">
      <c r="Q2" s="155" t="s">
        <v>131</v>
      </c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5" t="s">
        <v>123</v>
      </c>
    </row>
    <row r="4" spans="1:20" s="1" customFormat="1" ht="18" customHeight="1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5" customFormat="1" ht="24" customHeight="1">
      <c r="A6" s="24" t="s">
        <v>1</v>
      </c>
      <c r="B6" s="192">
        <f>+Ponto_8.2_OrcGlobal!C6</f>
        <v>0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20" s="25" customFormat="1" ht="13.5" customHeight="1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20" s="25" customFormat="1" ht="15" customHeight="1">
      <c r="A8" s="193" t="s">
        <v>2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</row>
    <row r="9" spans="1:20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</row>
    <row r="10" spans="1:20" s="31" customFormat="1" ht="19.5" customHeight="1">
      <c r="A10" s="32" t="s">
        <v>114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</row>
    <row r="11" spans="1:20" s="46" customFormat="1" ht="26.25" customHeight="1">
      <c r="A11" s="194" t="s">
        <v>3</v>
      </c>
      <c r="B11" s="195"/>
      <c r="C11" s="136" t="s">
        <v>49</v>
      </c>
      <c r="D11" s="136" t="s">
        <v>50</v>
      </c>
      <c r="E11" s="198" t="s">
        <v>51</v>
      </c>
      <c r="F11" s="198" t="s">
        <v>52</v>
      </c>
      <c r="G11" s="198" t="s">
        <v>53</v>
      </c>
      <c r="H11" s="198" t="s">
        <v>54</v>
      </c>
      <c r="I11" s="198"/>
      <c r="J11" s="136" t="s">
        <v>120</v>
      </c>
      <c r="K11" s="198" t="s">
        <v>55</v>
      </c>
      <c r="L11" s="136" t="s">
        <v>56</v>
      </c>
      <c r="M11" s="198" t="s">
        <v>57</v>
      </c>
      <c r="N11" s="199" t="s">
        <v>58</v>
      </c>
      <c r="O11" s="199"/>
      <c r="P11" s="199"/>
      <c r="Q11" s="200" t="s">
        <v>59</v>
      </c>
      <c r="R11" s="200"/>
    </row>
    <row r="12" spans="1:20" s="46" customFormat="1" ht="26.25" customHeight="1">
      <c r="A12" s="196"/>
      <c r="B12" s="197"/>
      <c r="C12" s="137" t="s">
        <v>13</v>
      </c>
      <c r="D12" s="137" t="s">
        <v>14</v>
      </c>
      <c r="E12" s="198"/>
      <c r="F12" s="198"/>
      <c r="G12" s="198"/>
      <c r="H12" s="138" t="s">
        <v>118</v>
      </c>
      <c r="I12" s="138" t="s">
        <v>119</v>
      </c>
      <c r="J12" s="137" t="s">
        <v>15</v>
      </c>
      <c r="K12" s="198"/>
      <c r="L12" s="137" t="s">
        <v>16</v>
      </c>
      <c r="M12" s="198"/>
      <c r="N12" s="139" t="s">
        <v>7</v>
      </c>
      <c r="O12" s="139" t="s">
        <v>8</v>
      </c>
      <c r="P12" s="139" t="s">
        <v>9</v>
      </c>
      <c r="Q12" s="201" t="s">
        <v>60</v>
      </c>
      <c r="R12" s="201"/>
    </row>
    <row r="13" spans="1:20" s="52" customFormat="1" ht="16.5" customHeight="1">
      <c r="A13" s="183" t="s">
        <v>61</v>
      </c>
      <c r="B13" s="184"/>
      <c r="C13" s="47"/>
      <c r="D13" s="47"/>
      <c r="E13" s="48"/>
      <c r="F13" s="48"/>
      <c r="G13" s="48"/>
      <c r="H13" s="48"/>
      <c r="I13" s="47"/>
      <c r="J13" s="49"/>
      <c r="K13" s="50"/>
      <c r="L13" s="47"/>
      <c r="M13" s="47"/>
      <c r="N13" s="51">
        <f>+N14+N24+N27</f>
        <v>0</v>
      </c>
      <c r="O13" s="51">
        <f>+O14+O24+O27</f>
        <v>0</v>
      </c>
      <c r="P13" s="51">
        <f>N13+O13</f>
        <v>0</v>
      </c>
      <c r="Q13" s="185"/>
      <c r="R13" s="185"/>
    </row>
    <row r="14" spans="1:20" s="52" customFormat="1" ht="16.5" customHeight="1">
      <c r="A14" s="190" t="s">
        <v>62</v>
      </c>
      <c r="B14" s="191"/>
      <c r="C14" s="53"/>
      <c r="D14" s="53"/>
      <c r="E14" s="54"/>
      <c r="F14" s="54"/>
      <c r="G14" s="54"/>
      <c r="H14" s="54"/>
      <c r="I14" s="53"/>
      <c r="J14" s="55"/>
      <c r="K14" s="56"/>
      <c r="L14" s="53"/>
      <c r="M14" s="53"/>
      <c r="N14" s="57">
        <f>N15+N18+N21</f>
        <v>0</v>
      </c>
      <c r="O14" s="57">
        <f>O15+O18+O21</f>
        <v>0</v>
      </c>
      <c r="P14" s="58">
        <f>N14+O14</f>
        <v>0</v>
      </c>
      <c r="Q14" s="181"/>
      <c r="R14" s="181"/>
    </row>
    <row r="15" spans="1:20" s="52" customFormat="1" ht="16.5" customHeight="1">
      <c r="A15" s="188" t="s">
        <v>63</v>
      </c>
      <c r="B15" s="189"/>
      <c r="C15" s="59"/>
      <c r="D15" s="59"/>
      <c r="E15" s="60"/>
      <c r="F15" s="60"/>
      <c r="G15" s="60"/>
      <c r="H15" s="60"/>
      <c r="I15" s="59"/>
      <c r="J15" s="61"/>
      <c r="K15" s="62"/>
      <c r="L15" s="59"/>
      <c r="M15" s="59"/>
      <c r="N15" s="63">
        <f>SUM(N16:N17)</f>
        <v>0</v>
      </c>
      <c r="O15" s="63">
        <f>SUM(O16:O17)</f>
        <v>0</v>
      </c>
      <c r="P15" s="64">
        <f t="shared" ref="P15:P26" si="0">N15+O15</f>
        <v>0</v>
      </c>
      <c r="Q15" s="181"/>
      <c r="R15" s="181"/>
    </row>
    <row r="16" spans="1:20" s="52" customFormat="1" ht="16.5" customHeight="1">
      <c r="A16" s="65" t="s">
        <v>64</v>
      </c>
      <c r="B16" s="66"/>
      <c r="C16" s="67"/>
      <c r="D16" s="67"/>
      <c r="E16" s="68"/>
      <c r="F16" s="68"/>
      <c r="G16" s="68"/>
      <c r="H16" s="68"/>
      <c r="I16" s="67"/>
      <c r="J16" s="69"/>
      <c r="K16" s="70"/>
      <c r="L16" s="67"/>
      <c r="M16" s="67" t="s">
        <v>65</v>
      </c>
      <c r="N16" s="71"/>
      <c r="O16" s="71"/>
      <c r="P16" s="72">
        <f t="shared" si="0"/>
        <v>0</v>
      </c>
      <c r="Q16" s="181"/>
      <c r="R16" s="181"/>
    </row>
    <row r="17" spans="1:18" s="52" customFormat="1" ht="16.5" customHeight="1">
      <c r="A17" s="65" t="s">
        <v>66</v>
      </c>
      <c r="B17" s="66"/>
      <c r="C17" s="67"/>
      <c r="D17" s="67"/>
      <c r="E17" s="68"/>
      <c r="F17" s="68"/>
      <c r="G17" s="68"/>
      <c r="H17" s="68"/>
      <c r="I17" s="67"/>
      <c r="J17" s="69"/>
      <c r="K17" s="70"/>
      <c r="L17" s="67"/>
      <c r="M17" s="67" t="s">
        <v>65</v>
      </c>
      <c r="N17" s="71"/>
      <c r="O17" s="71"/>
      <c r="P17" s="72">
        <f t="shared" si="0"/>
        <v>0</v>
      </c>
      <c r="Q17" s="181"/>
      <c r="R17" s="181"/>
    </row>
    <row r="18" spans="1:18" s="52" customFormat="1" ht="16.5" customHeight="1">
      <c r="A18" s="188" t="s">
        <v>67</v>
      </c>
      <c r="B18" s="189"/>
      <c r="C18" s="59"/>
      <c r="D18" s="59"/>
      <c r="E18" s="60"/>
      <c r="F18" s="60"/>
      <c r="G18" s="60"/>
      <c r="H18" s="60"/>
      <c r="I18" s="59"/>
      <c r="J18" s="61"/>
      <c r="K18" s="62"/>
      <c r="L18" s="59"/>
      <c r="M18" s="59"/>
      <c r="N18" s="63">
        <f>SUM(N19:N20)</f>
        <v>0</v>
      </c>
      <c r="O18" s="63">
        <f>SUM(O19:O20)</f>
        <v>0</v>
      </c>
      <c r="P18" s="64">
        <f t="shared" si="0"/>
        <v>0</v>
      </c>
      <c r="Q18" s="181"/>
      <c r="R18" s="181"/>
    </row>
    <row r="19" spans="1:18" s="52" customFormat="1" ht="16.5" customHeight="1">
      <c r="A19" s="65" t="s">
        <v>64</v>
      </c>
      <c r="B19" s="66"/>
      <c r="C19" s="67"/>
      <c r="D19" s="67"/>
      <c r="E19" s="68"/>
      <c r="F19" s="68"/>
      <c r="G19" s="68"/>
      <c r="H19" s="68"/>
      <c r="I19" s="67"/>
      <c r="J19" s="69"/>
      <c r="K19" s="70"/>
      <c r="L19" s="67"/>
      <c r="M19" s="67" t="s">
        <v>65</v>
      </c>
      <c r="N19" s="71"/>
      <c r="O19" s="71"/>
      <c r="P19" s="72">
        <f t="shared" si="0"/>
        <v>0</v>
      </c>
      <c r="Q19" s="181"/>
      <c r="R19" s="181"/>
    </row>
    <row r="20" spans="1:18" s="52" customFormat="1" ht="16.5" customHeight="1">
      <c r="A20" s="65" t="s">
        <v>66</v>
      </c>
      <c r="B20" s="66"/>
      <c r="C20" s="67"/>
      <c r="D20" s="67"/>
      <c r="E20" s="68"/>
      <c r="F20" s="68"/>
      <c r="G20" s="68"/>
      <c r="H20" s="68"/>
      <c r="I20" s="67"/>
      <c r="J20" s="69"/>
      <c r="K20" s="70"/>
      <c r="L20" s="67"/>
      <c r="M20" s="67" t="s">
        <v>68</v>
      </c>
      <c r="N20" s="71"/>
      <c r="O20" s="71"/>
      <c r="P20" s="72">
        <f t="shared" si="0"/>
        <v>0</v>
      </c>
      <c r="Q20" s="181"/>
      <c r="R20" s="181"/>
    </row>
    <row r="21" spans="1:18" s="52" customFormat="1" ht="16.5" customHeight="1">
      <c r="A21" s="188" t="s">
        <v>69</v>
      </c>
      <c r="B21" s="189"/>
      <c r="C21" s="59"/>
      <c r="D21" s="59"/>
      <c r="E21" s="60"/>
      <c r="F21" s="60"/>
      <c r="G21" s="60"/>
      <c r="H21" s="60"/>
      <c r="I21" s="59"/>
      <c r="J21" s="61"/>
      <c r="K21" s="62"/>
      <c r="L21" s="59"/>
      <c r="M21" s="59"/>
      <c r="N21" s="63">
        <f>SUM(N22:N23)</f>
        <v>0</v>
      </c>
      <c r="O21" s="63">
        <f>SUM(O22:O23)</f>
        <v>0</v>
      </c>
      <c r="P21" s="64">
        <f t="shared" si="0"/>
        <v>0</v>
      </c>
      <c r="Q21" s="181"/>
      <c r="R21" s="181"/>
    </row>
    <row r="22" spans="1:18" s="52" customFormat="1" ht="16.5" customHeight="1">
      <c r="A22" s="65" t="s">
        <v>64</v>
      </c>
      <c r="B22" s="66"/>
      <c r="C22" s="67"/>
      <c r="D22" s="67"/>
      <c r="E22" s="68"/>
      <c r="F22" s="68"/>
      <c r="G22" s="68"/>
      <c r="H22" s="68"/>
      <c r="I22" s="67"/>
      <c r="J22" s="69"/>
      <c r="K22" s="70"/>
      <c r="L22" s="67"/>
      <c r="M22" s="67" t="s">
        <v>68</v>
      </c>
      <c r="N22" s="71"/>
      <c r="O22" s="71"/>
      <c r="P22" s="72">
        <f t="shared" si="0"/>
        <v>0</v>
      </c>
      <c r="Q22" s="181"/>
      <c r="R22" s="181"/>
    </row>
    <row r="23" spans="1:18" s="52" customFormat="1" ht="16.5" customHeight="1">
      <c r="A23" s="65" t="s">
        <v>66</v>
      </c>
      <c r="B23" s="66"/>
      <c r="C23" s="67"/>
      <c r="D23" s="67"/>
      <c r="E23" s="68"/>
      <c r="F23" s="68"/>
      <c r="G23" s="68"/>
      <c r="H23" s="68"/>
      <c r="I23" s="67"/>
      <c r="J23" s="69"/>
      <c r="K23" s="70"/>
      <c r="L23" s="67"/>
      <c r="M23" s="67" t="s">
        <v>65</v>
      </c>
      <c r="N23" s="71"/>
      <c r="O23" s="71"/>
      <c r="P23" s="72">
        <f t="shared" si="0"/>
        <v>0</v>
      </c>
      <c r="Q23" s="181"/>
      <c r="R23" s="181"/>
    </row>
    <row r="24" spans="1:18" s="52" customFormat="1" ht="16.5" customHeight="1">
      <c r="A24" s="73" t="s">
        <v>70</v>
      </c>
      <c r="B24" s="73"/>
      <c r="C24" s="74"/>
      <c r="D24" s="74"/>
      <c r="E24" s="75"/>
      <c r="F24" s="75"/>
      <c r="G24" s="75"/>
      <c r="H24" s="75"/>
      <c r="I24" s="74"/>
      <c r="J24" s="76"/>
      <c r="K24" s="77"/>
      <c r="L24" s="74"/>
      <c r="M24" s="74"/>
      <c r="N24" s="78">
        <f>SUM(N25:N26)</f>
        <v>0</v>
      </c>
      <c r="O24" s="78">
        <f>SUM(O25:O26)</f>
        <v>0</v>
      </c>
      <c r="P24" s="79">
        <f t="shared" si="0"/>
        <v>0</v>
      </c>
      <c r="Q24" s="181"/>
      <c r="R24" s="181"/>
    </row>
    <row r="25" spans="1:18" s="52" customFormat="1" ht="16.5" customHeight="1">
      <c r="A25" s="65" t="s">
        <v>64</v>
      </c>
      <c r="B25" s="66"/>
      <c r="C25" s="67"/>
      <c r="D25" s="67"/>
      <c r="E25" s="68"/>
      <c r="F25" s="68"/>
      <c r="G25" s="68"/>
      <c r="H25" s="68"/>
      <c r="I25" s="67"/>
      <c r="J25" s="69"/>
      <c r="K25" s="70"/>
      <c r="L25" s="67"/>
      <c r="M25" s="67" t="s">
        <v>68</v>
      </c>
      <c r="N25" s="71"/>
      <c r="O25" s="71"/>
      <c r="P25" s="72">
        <f t="shared" si="0"/>
        <v>0</v>
      </c>
      <c r="Q25" s="181"/>
      <c r="R25" s="181"/>
    </row>
    <row r="26" spans="1:18" s="52" customFormat="1" ht="16.5" customHeight="1">
      <c r="A26" s="65" t="s">
        <v>66</v>
      </c>
      <c r="B26" s="66"/>
      <c r="C26" s="67"/>
      <c r="D26" s="67"/>
      <c r="E26" s="68"/>
      <c r="F26" s="68"/>
      <c r="G26" s="68"/>
      <c r="H26" s="68"/>
      <c r="I26" s="67"/>
      <c r="J26" s="69"/>
      <c r="K26" s="70"/>
      <c r="L26" s="67"/>
      <c r="M26" s="67" t="s">
        <v>65</v>
      </c>
      <c r="N26" s="71"/>
      <c r="O26" s="71"/>
      <c r="P26" s="72">
        <f t="shared" si="0"/>
        <v>0</v>
      </c>
      <c r="Q26" s="181"/>
      <c r="R26" s="181"/>
    </row>
    <row r="27" spans="1:18" s="52" customFormat="1" ht="16.5" customHeight="1">
      <c r="A27" s="73" t="s">
        <v>71</v>
      </c>
      <c r="B27" s="73"/>
      <c r="C27" s="74"/>
      <c r="D27" s="74"/>
      <c r="E27" s="75"/>
      <c r="F27" s="75"/>
      <c r="G27" s="75"/>
      <c r="H27" s="75"/>
      <c r="I27" s="74"/>
      <c r="J27" s="76"/>
      <c r="K27" s="77"/>
      <c r="L27" s="74"/>
      <c r="M27" s="74"/>
      <c r="N27" s="78">
        <f>SUM(N28:N29)</f>
        <v>0</v>
      </c>
      <c r="O27" s="78">
        <f>SUM(O28:O29)</f>
        <v>0</v>
      </c>
      <c r="P27" s="79">
        <f>N27+O27</f>
        <v>0</v>
      </c>
      <c r="Q27" s="181"/>
      <c r="R27" s="181"/>
    </row>
    <row r="28" spans="1:18" s="52" customFormat="1" ht="16.5" customHeight="1">
      <c r="A28" s="65" t="s">
        <v>64</v>
      </c>
      <c r="B28" s="66"/>
      <c r="C28" s="67"/>
      <c r="D28" s="67"/>
      <c r="E28" s="68"/>
      <c r="F28" s="68"/>
      <c r="G28" s="68"/>
      <c r="H28" s="68"/>
      <c r="I28" s="67"/>
      <c r="J28" s="69"/>
      <c r="K28" s="70"/>
      <c r="L28" s="67"/>
      <c r="M28" s="67" t="s">
        <v>68</v>
      </c>
      <c r="N28" s="71"/>
      <c r="O28" s="71"/>
      <c r="P28" s="72">
        <f>N28+O28</f>
        <v>0</v>
      </c>
      <c r="Q28" s="181"/>
      <c r="R28" s="181"/>
    </row>
    <row r="29" spans="1:18" s="52" customFormat="1" ht="16.5" customHeight="1">
      <c r="A29" s="65" t="s">
        <v>66</v>
      </c>
      <c r="B29" s="66"/>
      <c r="C29" s="67"/>
      <c r="D29" s="67"/>
      <c r="E29" s="68"/>
      <c r="F29" s="68"/>
      <c r="G29" s="68"/>
      <c r="H29" s="68"/>
      <c r="I29" s="67"/>
      <c r="J29" s="69"/>
      <c r="K29" s="70"/>
      <c r="L29" s="67"/>
      <c r="M29" s="67" t="s">
        <v>65</v>
      </c>
      <c r="N29" s="71"/>
      <c r="O29" s="71"/>
      <c r="P29" s="72">
        <f>N29+O29</f>
        <v>0</v>
      </c>
      <c r="Q29" s="181"/>
      <c r="R29" s="181"/>
    </row>
    <row r="30" spans="1:18" s="52" customFormat="1" ht="16.5" customHeight="1">
      <c r="A30" s="183" t="s">
        <v>72</v>
      </c>
      <c r="B30" s="184"/>
      <c r="C30" s="47"/>
      <c r="D30" s="47"/>
      <c r="E30" s="48"/>
      <c r="F30" s="48"/>
      <c r="G30" s="48"/>
      <c r="H30" s="48"/>
      <c r="I30" s="47"/>
      <c r="J30" s="49"/>
      <c r="K30" s="50"/>
      <c r="L30" s="47"/>
      <c r="M30" s="47"/>
      <c r="N30" s="51">
        <f>N31+N34</f>
        <v>0</v>
      </c>
      <c r="O30" s="51">
        <f>O31+O34</f>
        <v>0</v>
      </c>
      <c r="P30" s="51">
        <f t="shared" ref="P30:P43" si="1">N30+O30</f>
        <v>0</v>
      </c>
      <c r="Q30" s="185"/>
      <c r="R30" s="185"/>
    </row>
    <row r="31" spans="1:18" s="52" customFormat="1" ht="16.5" customHeight="1">
      <c r="A31" s="186" t="s">
        <v>73</v>
      </c>
      <c r="B31" s="187"/>
      <c r="C31" s="74"/>
      <c r="D31" s="74"/>
      <c r="E31" s="80"/>
      <c r="F31" s="80"/>
      <c r="G31" s="80"/>
      <c r="H31" s="80"/>
      <c r="I31" s="81"/>
      <c r="J31" s="82"/>
      <c r="K31" s="77"/>
      <c r="L31" s="74"/>
      <c r="M31" s="74"/>
      <c r="N31" s="78">
        <f>SUM(N32:N33)</f>
        <v>0</v>
      </c>
      <c r="O31" s="78">
        <f>SUM(O32:O33)</f>
        <v>0</v>
      </c>
      <c r="P31" s="79">
        <f t="shared" si="1"/>
        <v>0</v>
      </c>
      <c r="Q31" s="181"/>
      <c r="R31" s="181"/>
    </row>
    <row r="32" spans="1:18" s="52" customFormat="1" ht="16.5" customHeight="1">
      <c r="A32" s="65" t="s">
        <v>74</v>
      </c>
      <c r="B32" s="66"/>
      <c r="C32" s="59"/>
      <c r="D32" s="67"/>
      <c r="E32" s="80"/>
      <c r="F32" s="80"/>
      <c r="G32" s="80"/>
      <c r="H32" s="80"/>
      <c r="I32" s="81"/>
      <c r="J32" s="82"/>
      <c r="K32" s="62"/>
      <c r="L32" s="59"/>
      <c r="M32" s="67" t="s">
        <v>65</v>
      </c>
      <c r="N32" s="83"/>
      <c r="O32" s="83"/>
      <c r="P32" s="84">
        <f t="shared" si="1"/>
        <v>0</v>
      </c>
      <c r="Q32" s="181"/>
      <c r="R32" s="181"/>
    </row>
    <row r="33" spans="1:18" s="52" customFormat="1" ht="16.5" customHeight="1">
      <c r="A33" s="65" t="s">
        <v>75</v>
      </c>
      <c r="B33" s="66"/>
      <c r="C33" s="59"/>
      <c r="D33" s="67"/>
      <c r="E33" s="80"/>
      <c r="F33" s="80"/>
      <c r="G33" s="80"/>
      <c r="H33" s="80"/>
      <c r="I33" s="81"/>
      <c r="J33" s="82"/>
      <c r="K33" s="62"/>
      <c r="L33" s="59"/>
      <c r="M33" s="67" t="s">
        <v>76</v>
      </c>
      <c r="N33" s="83"/>
      <c r="O33" s="83"/>
      <c r="P33" s="84">
        <f t="shared" si="1"/>
        <v>0</v>
      </c>
      <c r="Q33" s="181"/>
      <c r="R33" s="181"/>
    </row>
    <row r="34" spans="1:18" s="52" customFormat="1" ht="16.5" customHeight="1">
      <c r="A34" s="186" t="s">
        <v>77</v>
      </c>
      <c r="B34" s="187"/>
      <c r="C34" s="59"/>
      <c r="D34" s="59"/>
      <c r="E34" s="80"/>
      <c r="F34" s="80"/>
      <c r="G34" s="80"/>
      <c r="H34" s="80"/>
      <c r="I34" s="81"/>
      <c r="J34" s="82"/>
      <c r="K34" s="62"/>
      <c r="L34" s="59"/>
      <c r="M34" s="59"/>
      <c r="N34" s="63">
        <f>N35+N38+N41</f>
        <v>0</v>
      </c>
      <c r="O34" s="63">
        <f>O35+O38+O41</f>
        <v>0</v>
      </c>
      <c r="P34" s="64">
        <f t="shared" si="1"/>
        <v>0</v>
      </c>
      <c r="Q34" s="181"/>
      <c r="R34" s="181"/>
    </row>
    <row r="35" spans="1:18" s="52" customFormat="1" ht="16.5" customHeight="1">
      <c r="A35" s="85" t="s">
        <v>78</v>
      </c>
      <c r="B35" s="86"/>
      <c r="C35" s="59"/>
      <c r="D35" s="59"/>
      <c r="E35" s="80"/>
      <c r="F35" s="80"/>
      <c r="G35" s="80"/>
      <c r="H35" s="80"/>
      <c r="I35" s="81"/>
      <c r="J35" s="82"/>
      <c r="K35" s="62"/>
      <c r="L35" s="59"/>
      <c r="M35" s="87"/>
      <c r="N35" s="63">
        <f>SUM(N36:N37)</f>
        <v>0</v>
      </c>
      <c r="O35" s="63">
        <f>SUM(O36:O37)</f>
        <v>0</v>
      </c>
      <c r="P35" s="88">
        <f t="shared" si="1"/>
        <v>0</v>
      </c>
      <c r="Q35" s="181"/>
      <c r="R35" s="181"/>
    </row>
    <row r="36" spans="1:18" s="52" customFormat="1" ht="16.5" customHeight="1">
      <c r="A36" s="65" t="s">
        <v>74</v>
      </c>
      <c r="B36" s="66"/>
      <c r="C36" s="59"/>
      <c r="D36" s="67"/>
      <c r="E36" s="80"/>
      <c r="F36" s="80"/>
      <c r="G36" s="80"/>
      <c r="H36" s="80"/>
      <c r="I36" s="81"/>
      <c r="J36" s="82"/>
      <c r="K36" s="62"/>
      <c r="L36" s="59"/>
      <c r="M36" s="67" t="s">
        <v>65</v>
      </c>
      <c r="N36" s="83"/>
      <c r="O36" s="83"/>
      <c r="P36" s="84">
        <f t="shared" si="1"/>
        <v>0</v>
      </c>
      <c r="Q36" s="181"/>
      <c r="R36" s="181"/>
    </row>
    <row r="37" spans="1:18" s="52" customFormat="1" ht="16.5" customHeight="1">
      <c r="A37" s="65" t="s">
        <v>75</v>
      </c>
      <c r="B37" s="66"/>
      <c r="C37" s="59"/>
      <c r="D37" s="67"/>
      <c r="E37" s="80"/>
      <c r="F37" s="80"/>
      <c r="G37" s="80"/>
      <c r="H37" s="80"/>
      <c r="I37" s="81"/>
      <c r="J37" s="82"/>
      <c r="K37" s="62"/>
      <c r="L37" s="59"/>
      <c r="M37" s="67" t="s">
        <v>76</v>
      </c>
      <c r="N37" s="83"/>
      <c r="O37" s="83"/>
      <c r="P37" s="84">
        <f t="shared" si="1"/>
        <v>0</v>
      </c>
      <c r="Q37" s="181"/>
      <c r="R37" s="181"/>
    </row>
    <row r="38" spans="1:18" s="52" customFormat="1" ht="16.5" customHeight="1">
      <c r="A38" s="85" t="s">
        <v>79</v>
      </c>
      <c r="B38" s="86"/>
      <c r="C38" s="59"/>
      <c r="D38" s="59"/>
      <c r="E38" s="80"/>
      <c r="F38" s="80"/>
      <c r="G38" s="80"/>
      <c r="H38" s="80"/>
      <c r="I38" s="81"/>
      <c r="J38" s="82"/>
      <c r="K38" s="62"/>
      <c r="L38" s="59"/>
      <c r="M38" s="87"/>
      <c r="N38" s="63">
        <f>SUM(N39:N40)</f>
        <v>0</v>
      </c>
      <c r="O38" s="63">
        <f>SUM(O39:O40)</f>
        <v>0</v>
      </c>
      <c r="P38" s="88">
        <f t="shared" si="1"/>
        <v>0</v>
      </c>
      <c r="Q38" s="181"/>
      <c r="R38" s="181"/>
    </row>
    <row r="39" spans="1:18" s="52" customFormat="1" ht="16.5" customHeight="1">
      <c r="A39" s="65" t="s">
        <v>74</v>
      </c>
      <c r="B39" s="66"/>
      <c r="C39" s="59"/>
      <c r="D39" s="67"/>
      <c r="E39" s="80"/>
      <c r="F39" s="80"/>
      <c r="G39" s="80"/>
      <c r="H39" s="80"/>
      <c r="I39" s="81"/>
      <c r="J39" s="82"/>
      <c r="K39" s="62"/>
      <c r="L39" s="59"/>
      <c r="M39" s="67" t="s">
        <v>65</v>
      </c>
      <c r="N39" s="83"/>
      <c r="O39" s="83"/>
      <c r="P39" s="84">
        <f t="shared" si="1"/>
        <v>0</v>
      </c>
      <c r="Q39" s="181"/>
      <c r="R39" s="181"/>
    </row>
    <row r="40" spans="1:18" s="52" customFormat="1" ht="16.5" customHeight="1">
      <c r="A40" s="65" t="s">
        <v>75</v>
      </c>
      <c r="B40" s="66"/>
      <c r="C40" s="59"/>
      <c r="D40" s="67"/>
      <c r="E40" s="80"/>
      <c r="F40" s="80"/>
      <c r="G40" s="80"/>
      <c r="H40" s="80"/>
      <c r="I40" s="81"/>
      <c r="J40" s="82"/>
      <c r="K40" s="62"/>
      <c r="L40" s="59"/>
      <c r="M40" s="67" t="s">
        <v>76</v>
      </c>
      <c r="N40" s="83"/>
      <c r="O40" s="83"/>
      <c r="P40" s="84">
        <f t="shared" si="1"/>
        <v>0</v>
      </c>
      <c r="Q40" s="181"/>
      <c r="R40" s="181"/>
    </row>
    <row r="41" spans="1:18" s="52" customFormat="1" ht="16.5" customHeight="1">
      <c r="A41" s="85" t="s">
        <v>80</v>
      </c>
      <c r="B41" s="86"/>
      <c r="C41" s="59"/>
      <c r="D41" s="59"/>
      <c r="E41" s="80"/>
      <c r="F41" s="80"/>
      <c r="G41" s="80"/>
      <c r="H41" s="80"/>
      <c r="I41" s="81"/>
      <c r="J41" s="82"/>
      <c r="K41" s="62"/>
      <c r="L41" s="59"/>
      <c r="M41" s="87"/>
      <c r="N41" s="63">
        <f>SUM(N42:N43)</f>
        <v>0</v>
      </c>
      <c r="O41" s="63">
        <f>SUM(O42:O43)</f>
        <v>0</v>
      </c>
      <c r="P41" s="88">
        <f t="shared" si="1"/>
        <v>0</v>
      </c>
      <c r="Q41" s="181"/>
      <c r="R41" s="181"/>
    </row>
    <row r="42" spans="1:18" s="52" customFormat="1" ht="16.5" customHeight="1">
      <c r="A42" s="65" t="s">
        <v>74</v>
      </c>
      <c r="B42" s="66"/>
      <c r="C42" s="59"/>
      <c r="D42" s="67"/>
      <c r="E42" s="80"/>
      <c r="F42" s="80"/>
      <c r="G42" s="80"/>
      <c r="H42" s="80"/>
      <c r="I42" s="81"/>
      <c r="J42" s="82"/>
      <c r="K42" s="62"/>
      <c r="L42" s="59"/>
      <c r="M42" s="67" t="s">
        <v>65</v>
      </c>
      <c r="N42" s="83"/>
      <c r="O42" s="83"/>
      <c r="P42" s="84">
        <f t="shared" si="1"/>
        <v>0</v>
      </c>
      <c r="Q42" s="181"/>
      <c r="R42" s="181"/>
    </row>
    <row r="43" spans="1:18" s="52" customFormat="1" ht="16.5" customHeight="1">
      <c r="A43" s="65" t="s">
        <v>75</v>
      </c>
      <c r="B43" s="66"/>
      <c r="C43" s="59"/>
      <c r="D43" s="67"/>
      <c r="E43" s="80"/>
      <c r="F43" s="80"/>
      <c r="G43" s="80"/>
      <c r="H43" s="80"/>
      <c r="I43" s="81"/>
      <c r="J43" s="82"/>
      <c r="K43" s="62"/>
      <c r="L43" s="59"/>
      <c r="M43" s="67" t="s">
        <v>76</v>
      </c>
      <c r="N43" s="83"/>
      <c r="O43" s="83"/>
      <c r="P43" s="84">
        <f t="shared" si="1"/>
        <v>0</v>
      </c>
      <c r="Q43" s="181"/>
      <c r="R43" s="181"/>
    </row>
    <row r="44" spans="1:18" s="52" customFormat="1" ht="16.5" customHeight="1">
      <c r="A44" s="89"/>
      <c r="B44" s="90"/>
      <c r="C44" s="91"/>
      <c r="D44" s="91"/>
      <c r="E44" s="92"/>
      <c r="F44" s="92"/>
      <c r="G44" s="92"/>
      <c r="H44" s="92"/>
      <c r="I44" s="93"/>
      <c r="J44" s="94"/>
      <c r="K44" s="95"/>
      <c r="L44" s="91"/>
      <c r="M44" s="91"/>
      <c r="N44" s="96"/>
      <c r="O44" s="96"/>
      <c r="P44" s="97"/>
      <c r="Q44" s="182"/>
      <c r="R44" s="182"/>
    </row>
    <row r="45" spans="1:18" s="100" customFormat="1" ht="27" customHeight="1">
      <c r="A45" s="177" t="s">
        <v>17</v>
      </c>
      <c r="B45" s="178"/>
      <c r="C45" s="178"/>
      <c r="D45" s="179"/>
      <c r="E45" s="98"/>
      <c r="F45" s="98"/>
      <c r="G45" s="98"/>
      <c r="H45" s="98"/>
      <c r="I45" s="98"/>
      <c r="J45" s="98"/>
      <c r="K45" s="99"/>
      <c r="L45" s="98"/>
      <c r="M45" s="98"/>
      <c r="N45" s="99">
        <f>+N30+N13</f>
        <v>0</v>
      </c>
      <c r="O45" s="99">
        <f t="shared" ref="O45:P45" si="2">+O30+O13</f>
        <v>0</v>
      </c>
      <c r="P45" s="99">
        <f t="shared" si="2"/>
        <v>0</v>
      </c>
      <c r="Q45" s="180"/>
      <c r="R45" s="180"/>
    </row>
    <row r="46" spans="1:18">
      <c r="A46" s="14" t="s">
        <v>81</v>
      </c>
      <c r="B46" s="14"/>
    </row>
    <row r="48" spans="1:18" s="16" customFormat="1" ht="11.25">
      <c r="A48" s="14" t="s">
        <v>18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s="16" customFormat="1" ht="11.25">
      <c r="A49" s="17" t="s">
        <v>82</v>
      </c>
      <c r="B49" s="17"/>
      <c r="C49" s="17"/>
      <c r="D49" s="17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s="16" customFormat="1" ht="11.25">
      <c r="A50" s="14" t="s">
        <v>20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s="16" customFormat="1" ht="11.25">
      <c r="A51" s="18" t="s">
        <v>83</v>
      </c>
      <c r="B51" s="18"/>
      <c r="C51" s="18"/>
      <c r="D51" s="18"/>
      <c r="E51" s="18"/>
      <c r="F51" s="18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>
      <c r="A52" s="18" t="s">
        <v>84</v>
      </c>
      <c r="B52" s="18"/>
      <c r="C52" s="18"/>
      <c r="D52" s="19"/>
      <c r="E52" s="19"/>
      <c r="F52" s="19"/>
    </row>
    <row r="53" spans="1:17">
      <c r="A53" s="14" t="s">
        <v>85</v>
      </c>
      <c r="B53" s="14"/>
      <c r="C53" s="14"/>
    </row>
    <row r="54" spans="1:17">
      <c r="A54" s="14" t="s">
        <v>86</v>
      </c>
      <c r="B54" s="14"/>
      <c r="C54" s="14"/>
    </row>
    <row r="55" spans="1:17">
      <c r="A55" s="14" t="s">
        <v>87</v>
      </c>
      <c r="B55" s="14"/>
    </row>
  </sheetData>
  <mergeCells count="55"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  <mergeCell ref="Q13:R13"/>
    <mergeCell ref="A15:B15"/>
    <mergeCell ref="Q15:R15"/>
    <mergeCell ref="Q16:R16"/>
    <mergeCell ref="Q17:R17"/>
    <mergeCell ref="A14:B14"/>
    <mergeCell ref="Q14:R14"/>
    <mergeCell ref="A13:B13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45:D45"/>
    <mergeCell ref="Q45:R45"/>
    <mergeCell ref="Q39:R39"/>
    <mergeCell ref="Q40:R40"/>
    <mergeCell ref="Q41:R41"/>
    <mergeCell ref="Q42:R42"/>
    <mergeCell ref="Q43:R43"/>
    <mergeCell ref="Q44:R4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AQ2" sqref="AQ2"/>
    </sheetView>
  </sheetViews>
  <sheetFormatPr defaultRowHeight="12.75"/>
  <cols>
    <col min="1" max="1" width="2.42578125" style="20" customWidth="1"/>
    <col min="2" max="3" width="3" style="20" customWidth="1"/>
    <col min="4" max="4" width="2.28515625" style="20" customWidth="1"/>
    <col min="5" max="5" width="2.140625" style="20" customWidth="1"/>
    <col min="6" max="9" width="1.85546875" style="20" customWidth="1"/>
    <col min="10" max="10" width="1.5703125" style="20" customWidth="1"/>
    <col min="11" max="11" width="1.140625" style="20" customWidth="1"/>
    <col min="12" max="12" width="1.42578125" style="20" customWidth="1"/>
    <col min="13" max="13" width="2.5703125" style="20" customWidth="1"/>
    <col min="14" max="32" width="1.85546875" style="20" customWidth="1"/>
    <col min="33" max="37" width="2.28515625" style="20" customWidth="1"/>
    <col min="38" max="39" width="15.7109375" style="20" customWidth="1"/>
    <col min="40" max="41" width="6.7109375" style="20" customWidth="1"/>
    <col min="42" max="43" width="15.7109375" style="20" customWidth="1"/>
    <col min="44" max="44" width="1.140625" style="20" customWidth="1"/>
    <col min="45" max="45" width="3.28515625" style="20" customWidth="1"/>
    <col min="46" max="46" width="15" style="20" customWidth="1"/>
    <col min="47" max="16384" width="9.140625" style="20"/>
  </cols>
  <sheetData>
    <row r="1" spans="1:46" s="1" customFormat="1" ht="18" customHeight="1">
      <c r="N1" s="2"/>
      <c r="AQ1" s="155" t="s">
        <v>122</v>
      </c>
    </row>
    <row r="2" spans="1:46" s="1" customFormat="1" ht="18" customHeight="1">
      <c r="AQ2" s="155" t="s">
        <v>131</v>
      </c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5" t="s">
        <v>123</v>
      </c>
    </row>
    <row r="4" spans="1:46" s="1" customFormat="1" ht="18" customHeight="1">
      <c r="A4" s="209" t="s">
        <v>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</row>
    <row r="5" spans="1:46" s="25" customFormat="1" ht="13.5" customHeight="1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46" s="25" customFormat="1" ht="24" customHeight="1">
      <c r="A6" s="210" t="s">
        <v>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192">
        <f>+Ponto_8.2_OrcGlobal!C6</f>
        <v>0</v>
      </c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</row>
    <row r="7" spans="1:46" s="25" customFormat="1" ht="13.5" customHeight="1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46" s="25" customFormat="1" ht="15" customHeight="1">
      <c r="A8" s="193" t="s">
        <v>2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</row>
    <row r="9" spans="1:46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</row>
    <row r="10" spans="1:46" s="31" customFormat="1" ht="19.5" customHeight="1">
      <c r="A10" s="32" t="s">
        <v>115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</row>
    <row r="11" spans="1:46" s="101" customFormat="1" ht="9" customHeight="1">
      <c r="B11" s="102"/>
      <c r="AR11" s="103"/>
    </row>
    <row r="12" spans="1:46" s="101" customFormat="1" ht="18.75" customHeight="1">
      <c r="B12" s="207" t="s">
        <v>88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 t="s">
        <v>89</v>
      </c>
      <c r="AM12" s="207"/>
      <c r="AN12" s="207"/>
      <c r="AO12" s="207"/>
      <c r="AP12" s="207"/>
      <c r="AQ12" s="207"/>
      <c r="AR12" s="104"/>
      <c r="AS12" s="103"/>
    </row>
    <row r="13" spans="1:46" s="101" customFormat="1" ht="24.95" customHeight="1">
      <c r="B13" s="207" t="s">
        <v>90</v>
      </c>
      <c r="C13" s="207"/>
      <c r="D13" s="207"/>
      <c r="E13" s="207"/>
      <c r="F13" s="207" t="s">
        <v>91</v>
      </c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142" t="s">
        <v>9</v>
      </c>
      <c r="AM13" s="142" t="s">
        <v>92</v>
      </c>
      <c r="AN13" s="142" t="s">
        <v>10</v>
      </c>
      <c r="AO13" s="142" t="s">
        <v>11</v>
      </c>
      <c r="AP13" s="142" t="s">
        <v>12</v>
      </c>
      <c r="AQ13" s="142" t="s">
        <v>8</v>
      </c>
      <c r="AR13" s="104"/>
      <c r="AS13" s="103"/>
    </row>
    <row r="14" spans="1:46" s="101" customFormat="1" ht="18" customHeight="1">
      <c r="B14" s="203"/>
      <c r="C14" s="203"/>
      <c r="D14" s="203"/>
      <c r="E14" s="203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105">
        <f>+AP14+AQ14</f>
        <v>0</v>
      </c>
      <c r="AM14" s="105"/>
      <c r="AN14" s="106" t="s">
        <v>93</v>
      </c>
      <c r="AO14" s="106" t="s">
        <v>93</v>
      </c>
      <c r="AP14" s="105"/>
      <c r="AQ14" s="105"/>
      <c r="AR14" s="107"/>
      <c r="AS14" s="103"/>
    </row>
    <row r="15" spans="1:46" s="101" customFormat="1" ht="18" customHeight="1">
      <c r="B15" s="205"/>
      <c r="C15" s="205"/>
      <c r="D15" s="205"/>
      <c r="E15" s="205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105">
        <f t="shared" ref="AL15:AL17" si="0">+AP15+AQ15</f>
        <v>0</v>
      </c>
      <c r="AM15" s="105"/>
      <c r="AN15" s="108" t="s">
        <v>93</v>
      </c>
      <c r="AO15" s="108" t="s">
        <v>93</v>
      </c>
      <c r="AP15" s="105"/>
      <c r="AQ15" s="109"/>
      <c r="AR15" s="107"/>
      <c r="AS15" s="103"/>
    </row>
    <row r="16" spans="1:46" s="101" customFormat="1" ht="18" customHeight="1">
      <c r="B16" s="205"/>
      <c r="C16" s="205"/>
      <c r="D16" s="205"/>
      <c r="E16" s="205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105">
        <f t="shared" si="0"/>
        <v>0</v>
      </c>
      <c r="AM16" s="105"/>
      <c r="AN16" s="108" t="s">
        <v>93</v>
      </c>
      <c r="AO16" s="108" t="s">
        <v>93</v>
      </c>
      <c r="AP16" s="105"/>
      <c r="AQ16" s="109"/>
      <c r="AR16" s="107"/>
      <c r="AS16" s="103"/>
    </row>
    <row r="17" spans="2:45" s="101" customFormat="1" ht="18" customHeight="1">
      <c r="B17" s="205"/>
      <c r="C17" s="205"/>
      <c r="D17" s="205"/>
      <c r="E17" s="205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105">
        <f t="shared" si="0"/>
        <v>0</v>
      </c>
      <c r="AM17" s="105"/>
      <c r="AN17" s="108" t="s">
        <v>93</v>
      </c>
      <c r="AO17" s="108" t="s">
        <v>93</v>
      </c>
      <c r="AP17" s="105"/>
      <c r="AQ17" s="109"/>
      <c r="AR17" s="107"/>
      <c r="AS17" s="103"/>
    </row>
    <row r="18" spans="2:45" s="101" customFormat="1" ht="18" customHeight="1">
      <c r="B18" s="202" t="s">
        <v>17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144">
        <f>SUM(AL14:AL17)</f>
        <v>0</v>
      </c>
      <c r="AM18" s="144">
        <f>SUM(AM14:AM17)</f>
        <v>0</v>
      </c>
      <c r="AN18" s="108" t="s">
        <v>93</v>
      </c>
      <c r="AO18" s="108" t="s">
        <v>93</v>
      </c>
      <c r="AP18" s="144">
        <f>SUM(AP14:AP17)</f>
        <v>0</v>
      </c>
      <c r="AQ18" s="144">
        <f>SUM(AQ14:AQ17)</f>
        <v>0</v>
      </c>
      <c r="AR18" s="107"/>
      <c r="AS18" s="103"/>
    </row>
    <row r="19" spans="2:45" s="101" customFormat="1" ht="12.75" customHeight="1"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1"/>
      <c r="AM19" s="111"/>
      <c r="AN19" s="145"/>
      <c r="AO19" s="145"/>
      <c r="AP19" s="111"/>
      <c r="AQ19" s="111"/>
      <c r="AR19" s="112"/>
      <c r="AS19" s="103"/>
    </row>
    <row r="20" spans="2:45" s="101" customFormat="1" ht="9" customHeight="1">
      <c r="B20" s="102"/>
      <c r="AR20" s="103"/>
      <c r="AS20" s="103"/>
    </row>
    <row r="21" spans="2:45" s="101" customFormat="1" ht="18.75" customHeight="1">
      <c r="B21" s="207" t="s">
        <v>94</v>
      </c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 t="s">
        <v>89</v>
      </c>
      <c r="AM21" s="207"/>
      <c r="AN21" s="207"/>
      <c r="AO21" s="207"/>
      <c r="AP21" s="207"/>
      <c r="AQ21" s="207"/>
      <c r="AR21" s="104"/>
      <c r="AS21" s="103"/>
    </row>
    <row r="22" spans="2:45" s="101" customFormat="1" ht="24.95" customHeight="1">
      <c r="B22" s="208" t="s">
        <v>95</v>
      </c>
      <c r="C22" s="208"/>
      <c r="D22" s="208"/>
      <c r="E22" s="208"/>
      <c r="F22" s="208" t="s">
        <v>91</v>
      </c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143" t="s">
        <v>9</v>
      </c>
      <c r="AM22" s="143" t="s">
        <v>92</v>
      </c>
      <c r="AN22" s="143" t="s">
        <v>10</v>
      </c>
      <c r="AO22" s="143" t="s">
        <v>11</v>
      </c>
      <c r="AP22" s="143" t="s">
        <v>12</v>
      </c>
      <c r="AQ22" s="143" t="s">
        <v>8</v>
      </c>
      <c r="AR22" s="104"/>
      <c r="AS22" s="103"/>
    </row>
    <row r="23" spans="2:45" s="101" customFormat="1" ht="18" customHeight="1">
      <c r="B23" s="203"/>
      <c r="C23" s="203"/>
      <c r="D23" s="203"/>
      <c r="E23" s="203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105">
        <f>+AP23+AQ23</f>
        <v>0</v>
      </c>
      <c r="AM23" s="105"/>
      <c r="AN23" s="106" t="s">
        <v>93</v>
      </c>
      <c r="AO23" s="106" t="s">
        <v>93</v>
      </c>
      <c r="AP23" s="105"/>
      <c r="AQ23" s="105"/>
      <c r="AR23" s="107"/>
      <c r="AS23" s="103"/>
    </row>
    <row r="24" spans="2:45" s="101" customFormat="1" ht="18" customHeight="1">
      <c r="B24" s="205"/>
      <c r="C24" s="205"/>
      <c r="D24" s="205"/>
      <c r="E24" s="205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105">
        <f t="shared" ref="AL24:AL27" si="1">+AP24+AQ24</f>
        <v>0</v>
      </c>
      <c r="AM24" s="109"/>
      <c r="AN24" s="108" t="s">
        <v>93</v>
      </c>
      <c r="AO24" s="108" t="s">
        <v>93</v>
      </c>
      <c r="AP24" s="109"/>
      <c r="AQ24" s="109"/>
      <c r="AR24" s="107"/>
      <c r="AS24" s="103"/>
    </row>
    <row r="25" spans="2:45" s="101" customFormat="1" ht="18" customHeight="1">
      <c r="B25" s="205"/>
      <c r="C25" s="205"/>
      <c r="D25" s="205"/>
      <c r="E25" s="205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105">
        <f t="shared" si="1"/>
        <v>0</v>
      </c>
      <c r="AM25" s="109"/>
      <c r="AN25" s="108" t="s">
        <v>93</v>
      </c>
      <c r="AO25" s="108" t="s">
        <v>93</v>
      </c>
      <c r="AP25" s="109"/>
      <c r="AQ25" s="109"/>
      <c r="AR25" s="107"/>
      <c r="AS25" s="103"/>
    </row>
    <row r="26" spans="2:45" s="101" customFormat="1" ht="18" customHeight="1">
      <c r="B26" s="205"/>
      <c r="C26" s="205"/>
      <c r="D26" s="205"/>
      <c r="E26" s="205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105">
        <f t="shared" si="1"/>
        <v>0</v>
      </c>
      <c r="AM26" s="109"/>
      <c r="AN26" s="108" t="s">
        <v>93</v>
      </c>
      <c r="AO26" s="108" t="s">
        <v>93</v>
      </c>
      <c r="AP26" s="109"/>
      <c r="AQ26" s="109"/>
      <c r="AR26" s="107"/>
      <c r="AS26" s="103"/>
    </row>
    <row r="27" spans="2:45" s="101" customFormat="1" ht="18" customHeight="1">
      <c r="B27" s="202" t="s">
        <v>17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146">
        <f t="shared" si="1"/>
        <v>0</v>
      </c>
      <c r="AM27" s="144">
        <f>SUM(AM23:AM26)</f>
        <v>0</v>
      </c>
      <c r="AN27" s="108" t="s">
        <v>93</v>
      </c>
      <c r="AO27" s="108" t="s">
        <v>93</v>
      </c>
      <c r="AP27" s="144">
        <f>SUM(AP23:AP26)</f>
        <v>0</v>
      </c>
      <c r="AQ27" s="144">
        <f>SUM(AQ23:AQ26)</f>
        <v>0</v>
      </c>
      <c r="AR27" s="107"/>
      <c r="AS27" s="103"/>
    </row>
    <row r="28" spans="2:45" s="101" customFormat="1"/>
  </sheetData>
  <mergeCells count="30"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27:AK27"/>
    <mergeCell ref="B23:E23"/>
    <mergeCell ref="F23:AK23"/>
    <mergeCell ref="B24:E24"/>
    <mergeCell ref="F24:AK24"/>
    <mergeCell ref="B25:E25"/>
    <mergeCell ref="F25:AK25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AW2" sqref="AW2"/>
    </sheetView>
  </sheetViews>
  <sheetFormatPr defaultRowHeight="12.75"/>
  <cols>
    <col min="1" max="1" width="2.42578125" style="20" customWidth="1"/>
    <col min="2" max="5" width="3" style="20" customWidth="1"/>
    <col min="6" max="6" width="2.28515625" style="20" customWidth="1"/>
    <col min="7" max="7" width="2.140625" style="20" customWidth="1"/>
    <col min="8" max="11" width="1.85546875" style="20" customWidth="1"/>
    <col min="12" max="12" width="1.5703125" style="20" customWidth="1"/>
    <col min="13" max="13" width="1.140625" style="20" customWidth="1"/>
    <col min="14" max="14" width="1.42578125" style="20" customWidth="1"/>
    <col min="15" max="15" width="2.5703125" style="20" customWidth="1"/>
    <col min="16" max="34" width="1.85546875" style="20" customWidth="1"/>
    <col min="35" max="39" width="2.28515625" style="20" customWidth="1"/>
    <col min="40" max="41" width="15.85546875" style="20" customWidth="1"/>
    <col min="42" max="43" width="10.140625" style="20" customWidth="1"/>
    <col min="44" max="45" width="13.5703125" style="20" customWidth="1"/>
    <col min="46" max="46" width="7.7109375" style="20" customWidth="1"/>
    <col min="47" max="47" width="17.28515625" style="20" customWidth="1"/>
    <col min="48" max="48" width="9.5703125" style="20" customWidth="1"/>
    <col min="49" max="49" width="10" style="20" customWidth="1"/>
    <col min="50" max="16384" width="9.140625" style="20"/>
  </cols>
  <sheetData>
    <row r="1" spans="1:51" s="1" customFormat="1" ht="18" customHeight="1">
      <c r="P1" s="2"/>
      <c r="AW1" s="155" t="s">
        <v>122</v>
      </c>
    </row>
    <row r="2" spans="1:51" s="1" customFormat="1" ht="18" customHeight="1">
      <c r="AW2" s="155" t="s">
        <v>131</v>
      </c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5" t="s">
        <v>123</v>
      </c>
    </row>
    <row r="4" spans="1:51" s="1" customFormat="1" ht="18" customHeight="1">
      <c r="A4" s="209" t="s">
        <v>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3" customFormat="1" ht="24" customHeight="1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9">
        <f>+Ponto_8.2_OrcGlobal!C6</f>
        <v>0</v>
      </c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</row>
    <row r="7" spans="1:51" s="113" customFormat="1" ht="13.5" customHeight="1">
      <c r="B7" s="114"/>
      <c r="C7" s="114"/>
      <c r="D7" s="114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6"/>
    </row>
    <row r="8" spans="1:51" s="113" customFormat="1" ht="15" customHeight="1">
      <c r="A8" s="220" t="s">
        <v>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</row>
    <row r="9" spans="1:51" s="119" customForma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8"/>
    </row>
    <row r="10" spans="1:51" s="119" customFormat="1" ht="19.5" customHeight="1">
      <c r="A10" s="120" t="s">
        <v>116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  <c r="S10" s="118"/>
    </row>
    <row r="11" spans="1:51" s="121" customFormat="1" ht="9" customHeight="1">
      <c r="B11" s="122"/>
      <c r="C11" s="122"/>
      <c r="D11" s="122"/>
      <c r="AT11" s="123"/>
    </row>
    <row r="12" spans="1:51" s="121" customFormat="1" ht="18.75" customHeight="1">
      <c r="B12" s="221" t="s">
        <v>96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 t="s">
        <v>89</v>
      </c>
      <c r="AO12" s="221"/>
      <c r="AP12" s="221"/>
      <c r="AQ12" s="221"/>
      <c r="AR12" s="221"/>
      <c r="AS12" s="221"/>
      <c r="AT12" s="222" t="s">
        <v>97</v>
      </c>
      <c r="AU12" s="222"/>
      <c r="AV12" s="223" t="s">
        <v>98</v>
      </c>
      <c r="AW12" s="223" t="s">
        <v>99</v>
      </c>
    </row>
    <row r="13" spans="1:51" s="121" customFormat="1" ht="31.5" customHeight="1">
      <c r="B13" s="221" t="s">
        <v>100</v>
      </c>
      <c r="C13" s="221"/>
      <c r="D13" s="221"/>
      <c r="E13" s="221"/>
      <c r="F13" s="221" t="s">
        <v>101</v>
      </c>
      <c r="G13" s="221"/>
      <c r="H13" s="221"/>
      <c r="I13" s="221"/>
      <c r="J13" s="221"/>
      <c r="K13" s="221" t="s">
        <v>102</v>
      </c>
      <c r="L13" s="221"/>
      <c r="M13" s="221"/>
      <c r="N13" s="221"/>
      <c r="O13" s="221"/>
      <c r="P13" s="221" t="s">
        <v>91</v>
      </c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147" t="s">
        <v>9</v>
      </c>
      <c r="AO13" s="147" t="s">
        <v>92</v>
      </c>
      <c r="AP13" s="147" t="s">
        <v>10</v>
      </c>
      <c r="AQ13" s="147" t="s">
        <v>11</v>
      </c>
      <c r="AR13" s="147" t="s">
        <v>12</v>
      </c>
      <c r="AS13" s="147" t="s">
        <v>8</v>
      </c>
      <c r="AT13" s="147" t="s">
        <v>103</v>
      </c>
      <c r="AU13" s="147" t="s">
        <v>91</v>
      </c>
      <c r="AV13" s="223"/>
      <c r="AW13" s="223"/>
    </row>
    <row r="14" spans="1:51" s="121" customFormat="1" ht="19.5" customHeight="1">
      <c r="B14" s="215"/>
      <c r="C14" s="216"/>
      <c r="D14" s="216"/>
      <c r="E14" s="217"/>
      <c r="F14" s="215"/>
      <c r="G14" s="216"/>
      <c r="H14" s="216"/>
      <c r="I14" s="216"/>
      <c r="J14" s="217"/>
      <c r="K14" s="215"/>
      <c r="L14" s="216"/>
      <c r="M14" s="216"/>
      <c r="N14" s="216"/>
      <c r="O14" s="217"/>
      <c r="P14" s="215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7"/>
      <c r="AN14" s="124"/>
      <c r="AO14" s="124"/>
      <c r="AP14" s="125"/>
      <c r="AQ14" s="125"/>
      <c r="AR14" s="124">
        <f>AO14+AO14*AP14*(1-AQ14)</f>
        <v>0</v>
      </c>
      <c r="AS14" s="124">
        <f>+AN14-AR14</f>
        <v>0</v>
      </c>
      <c r="AT14" s="126"/>
      <c r="AU14" s="127"/>
      <c r="AV14" s="128"/>
      <c r="AW14" s="128"/>
    </row>
    <row r="15" spans="1:51" s="121" customFormat="1" ht="19.5" customHeight="1">
      <c r="B15" s="212"/>
      <c r="C15" s="213"/>
      <c r="D15" s="213"/>
      <c r="E15" s="214"/>
      <c r="F15" s="212"/>
      <c r="G15" s="213"/>
      <c r="H15" s="213"/>
      <c r="I15" s="213"/>
      <c r="J15" s="214"/>
      <c r="K15" s="212"/>
      <c r="L15" s="213"/>
      <c r="M15" s="213"/>
      <c r="N15" s="213"/>
      <c r="O15" s="214"/>
      <c r="P15" s="212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4"/>
      <c r="AN15" s="129"/>
      <c r="AO15" s="129"/>
      <c r="AP15" s="130"/>
      <c r="AQ15" s="130"/>
      <c r="AR15" s="124">
        <f t="shared" ref="AR15:AR25" si="0">AO15+AO15*AP15*(1-AQ15)</f>
        <v>0</v>
      </c>
      <c r="AS15" s="124">
        <f t="shared" ref="AS15:AS25" si="1">+AN15-AR15</f>
        <v>0</v>
      </c>
      <c r="AT15" s="126"/>
      <c r="AU15" s="127"/>
      <c r="AV15" s="128"/>
      <c r="AW15" s="128"/>
    </row>
    <row r="16" spans="1:51" s="121" customFormat="1" ht="19.5" customHeight="1">
      <c r="B16" s="212"/>
      <c r="C16" s="213"/>
      <c r="D16" s="213"/>
      <c r="E16" s="214"/>
      <c r="F16" s="212"/>
      <c r="G16" s="213"/>
      <c r="H16" s="213"/>
      <c r="I16" s="213"/>
      <c r="J16" s="214"/>
      <c r="K16" s="212"/>
      <c r="L16" s="213"/>
      <c r="M16" s="213"/>
      <c r="N16" s="213"/>
      <c r="O16" s="214"/>
      <c r="P16" s="212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4"/>
      <c r="AN16" s="129"/>
      <c r="AO16" s="129"/>
      <c r="AP16" s="130"/>
      <c r="AQ16" s="130"/>
      <c r="AR16" s="124">
        <f t="shared" si="0"/>
        <v>0</v>
      </c>
      <c r="AS16" s="124">
        <f t="shared" si="1"/>
        <v>0</v>
      </c>
      <c r="AT16" s="126"/>
      <c r="AU16" s="127"/>
      <c r="AV16" s="128"/>
      <c r="AW16" s="128"/>
    </row>
    <row r="17" spans="2:49" s="121" customFormat="1" ht="19.5" customHeight="1">
      <c r="B17" s="212"/>
      <c r="C17" s="213"/>
      <c r="D17" s="213"/>
      <c r="E17" s="214"/>
      <c r="F17" s="212"/>
      <c r="G17" s="213"/>
      <c r="H17" s="213"/>
      <c r="I17" s="213"/>
      <c r="J17" s="214"/>
      <c r="K17" s="212"/>
      <c r="L17" s="213"/>
      <c r="M17" s="213"/>
      <c r="N17" s="213"/>
      <c r="O17" s="214"/>
      <c r="P17" s="212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4"/>
      <c r="AN17" s="129"/>
      <c r="AO17" s="129"/>
      <c r="AP17" s="130"/>
      <c r="AQ17" s="130"/>
      <c r="AR17" s="124">
        <f t="shared" si="0"/>
        <v>0</v>
      </c>
      <c r="AS17" s="124">
        <f t="shared" si="1"/>
        <v>0</v>
      </c>
      <c r="AT17" s="126"/>
      <c r="AU17" s="127"/>
      <c r="AV17" s="128"/>
      <c r="AW17" s="128"/>
    </row>
    <row r="18" spans="2:49" s="121" customFormat="1" ht="19.5" customHeight="1">
      <c r="B18" s="212"/>
      <c r="C18" s="213"/>
      <c r="D18" s="213"/>
      <c r="E18" s="214"/>
      <c r="F18" s="212"/>
      <c r="G18" s="213"/>
      <c r="H18" s="213"/>
      <c r="I18" s="213"/>
      <c r="J18" s="214"/>
      <c r="K18" s="212"/>
      <c r="L18" s="213"/>
      <c r="M18" s="213"/>
      <c r="N18" s="213"/>
      <c r="O18" s="214"/>
      <c r="P18" s="212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4"/>
      <c r="AN18" s="129"/>
      <c r="AO18" s="129"/>
      <c r="AP18" s="130"/>
      <c r="AQ18" s="130"/>
      <c r="AR18" s="124">
        <f t="shared" si="0"/>
        <v>0</v>
      </c>
      <c r="AS18" s="124">
        <f t="shared" si="1"/>
        <v>0</v>
      </c>
      <c r="AT18" s="126"/>
      <c r="AU18" s="127"/>
      <c r="AV18" s="128"/>
      <c r="AW18" s="128"/>
    </row>
    <row r="19" spans="2:49" s="121" customFormat="1" ht="19.5" customHeight="1">
      <c r="B19" s="212"/>
      <c r="C19" s="213"/>
      <c r="D19" s="213"/>
      <c r="E19" s="214"/>
      <c r="F19" s="212"/>
      <c r="G19" s="213"/>
      <c r="H19" s="213"/>
      <c r="I19" s="213"/>
      <c r="J19" s="214"/>
      <c r="K19" s="212"/>
      <c r="L19" s="213"/>
      <c r="M19" s="213"/>
      <c r="N19" s="213"/>
      <c r="O19" s="214"/>
      <c r="P19" s="212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4"/>
      <c r="AN19" s="129"/>
      <c r="AO19" s="129"/>
      <c r="AP19" s="130"/>
      <c r="AQ19" s="130"/>
      <c r="AR19" s="124">
        <f t="shared" si="0"/>
        <v>0</v>
      </c>
      <c r="AS19" s="124">
        <f t="shared" si="1"/>
        <v>0</v>
      </c>
      <c r="AT19" s="126"/>
      <c r="AU19" s="127"/>
      <c r="AV19" s="128"/>
      <c r="AW19" s="128"/>
    </row>
    <row r="20" spans="2:49" s="121" customFormat="1" ht="19.5" customHeight="1">
      <c r="B20" s="212"/>
      <c r="C20" s="213"/>
      <c r="D20" s="213"/>
      <c r="E20" s="214"/>
      <c r="F20" s="212"/>
      <c r="G20" s="213"/>
      <c r="H20" s="213"/>
      <c r="I20" s="213"/>
      <c r="J20" s="214"/>
      <c r="K20" s="212"/>
      <c r="L20" s="213"/>
      <c r="M20" s="213"/>
      <c r="N20" s="213"/>
      <c r="O20" s="214"/>
      <c r="P20" s="212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4"/>
      <c r="AN20" s="129"/>
      <c r="AO20" s="129"/>
      <c r="AP20" s="130"/>
      <c r="AQ20" s="130"/>
      <c r="AR20" s="124">
        <f t="shared" si="0"/>
        <v>0</v>
      </c>
      <c r="AS20" s="124">
        <f t="shared" si="1"/>
        <v>0</v>
      </c>
      <c r="AT20" s="126"/>
      <c r="AU20" s="127"/>
      <c r="AV20" s="128"/>
      <c r="AW20" s="128"/>
    </row>
    <row r="21" spans="2:49" s="121" customFormat="1" ht="19.5" customHeight="1">
      <c r="B21" s="212"/>
      <c r="C21" s="213"/>
      <c r="D21" s="213"/>
      <c r="E21" s="214"/>
      <c r="F21" s="212"/>
      <c r="G21" s="213"/>
      <c r="H21" s="213"/>
      <c r="I21" s="213"/>
      <c r="J21" s="214"/>
      <c r="K21" s="212"/>
      <c r="L21" s="213"/>
      <c r="M21" s="213"/>
      <c r="N21" s="213"/>
      <c r="O21" s="214"/>
      <c r="P21" s="212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4"/>
      <c r="AN21" s="129"/>
      <c r="AO21" s="129"/>
      <c r="AP21" s="130"/>
      <c r="AQ21" s="130"/>
      <c r="AR21" s="124">
        <f t="shared" si="0"/>
        <v>0</v>
      </c>
      <c r="AS21" s="124">
        <f t="shared" si="1"/>
        <v>0</v>
      </c>
      <c r="AT21" s="126"/>
      <c r="AU21" s="127"/>
      <c r="AV21" s="128"/>
      <c r="AW21" s="128"/>
    </row>
    <row r="22" spans="2:49" s="121" customFormat="1" ht="19.5" customHeight="1">
      <c r="B22" s="212"/>
      <c r="C22" s="213"/>
      <c r="D22" s="213"/>
      <c r="E22" s="214"/>
      <c r="F22" s="212"/>
      <c r="G22" s="213"/>
      <c r="H22" s="213"/>
      <c r="I22" s="213"/>
      <c r="J22" s="214"/>
      <c r="K22" s="212"/>
      <c r="L22" s="213"/>
      <c r="M22" s="213"/>
      <c r="N22" s="213"/>
      <c r="O22" s="214"/>
      <c r="P22" s="212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4"/>
      <c r="AN22" s="129"/>
      <c r="AO22" s="129"/>
      <c r="AP22" s="130"/>
      <c r="AQ22" s="130"/>
      <c r="AR22" s="124">
        <f t="shared" si="0"/>
        <v>0</v>
      </c>
      <c r="AS22" s="124">
        <f t="shared" si="1"/>
        <v>0</v>
      </c>
      <c r="AT22" s="126"/>
      <c r="AU22" s="127"/>
      <c r="AV22" s="128"/>
      <c r="AW22" s="128"/>
    </row>
    <row r="23" spans="2:49" s="121" customFormat="1" ht="19.5" customHeight="1">
      <c r="B23" s="212"/>
      <c r="C23" s="213"/>
      <c r="D23" s="213"/>
      <c r="E23" s="214"/>
      <c r="F23" s="212"/>
      <c r="G23" s="213"/>
      <c r="H23" s="213"/>
      <c r="I23" s="213"/>
      <c r="J23" s="214"/>
      <c r="K23" s="212"/>
      <c r="L23" s="213"/>
      <c r="M23" s="213"/>
      <c r="N23" s="213"/>
      <c r="O23" s="214"/>
      <c r="P23" s="212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4"/>
      <c r="AN23" s="129"/>
      <c r="AO23" s="129"/>
      <c r="AP23" s="130"/>
      <c r="AQ23" s="130"/>
      <c r="AR23" s="124">
        <f t="shared" si="0"/>
        <v>0</v>
      </c>
      <c r="AS23" s="124">
        <f t="shared" si="1"/>
        <v>0</v>
      </c>
      <c r="AT23" s="126"/>
      <c r="AU23" s="127"/>
      <c r="AV23" s="128"/>
      <c r="AW23" s="128"/>
    </row>
    <row r="24" spans="2:49" s="121" customFormat="1" ht="19.5" customHeight="1">
      <c r="B24" s="212"/>
      <c r="C24" s="213"/>
      <c r="D24" s="213"/>
      <c r="E24" s="214"/>
      <c r="F24" s="212"/>
      <c r="G24" s="213"/>
      <c r="H24" s="213"/>
      <c r="I24" s="213"/>
      <c r="J24" s="214"/>
      <c r="K24" s="212"/>
      <c r="L24" s="213"/>
      <c r="M24" s="213"/>
      <c r="N24" s="213"/>
      <c r="O24" s="214"/>
      <c r="P24" s="212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4"/>
      <c r="AN24" s="129"/>
      <c r="AO24" s="129"/>
      <c r="AP24" s="130"/>
      <c r="AQ24" s="130"/>
      <c r="AR24" s="124">
        <f t="shared" si="0"/>
        <v>0</v>
      </c>
      <c r="AS24" s="124">
        <f t="shared" si="1"/>
        <v>0</v>
      </c>
      <c r="AT24" s="126"/>
      <c r="AU24" s="127"/>
      <c r="AV24" s="128"/>
      <c r="AW24" s="128"/>
    </row>
    <row r="25" spans="2:49" s="121" customFormat="1" ht="19.5" customHeight="1">
      <c r="B25" s="212"/>
      <c r="C25" s="213"/>
      <c r="D25" s="213"/>
      <c r="E25" s="214"/>
      <c r="F25" s="212"/>
      <c r="G25" s="213"/>
      <c r="H25" s="213"/>
      <c r="I25" s="213"/>
      <c r="J25" s="214"/>
      <c r="K25" s="212"/>
      <c r="L25" s="213"/>
      <c r="M25" s="213"/>
      <c r="N25" s="213"/>
      <c r="O25" s="214"/>
      <c r="P25" s="212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4"/>
      <c r="AN25" s="129"/>
      <c r="AO25" s="129"/>
      <c r="AP25" s="130"/>
      <c r="AQ25" s="130"/>
      <c r="AR25" s="124">
        <f t="shared" si="0"/>
        <v>0</v>
      </c>
      <c r="AS25" s="124">
        <f t="shared" si="1"/>
        <v>0</v>
      </c>
      <c r="AT25" s="126"/>
      <c r="AU25" s="127"/>
      <c r="AV25" s="128"/>
      <c r="AW25" s="128"/>
    </row>
    <row r="26" spans="2:49" s="121" customFormat="1" ht="19.5" customHeight="1">
      <c r="B26" s="211" t="s">
        <v>17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148">
        <f>SUM(AN14:AN25)</f>
        <v>0</v>
      </c>
      <c r="AO26" s="148">
        <f>SUM(AO14:AO25)</f>
        <v>0</v>
      </c>
      <c r="AP26" s="131" t="s">
        <v>93</v>
      </c>
      <c r="AQ26" s="131" t="s">
        <v>93</v>
      </c>
      <c r="AR26" s="148">
        <f>SUM(AR14:AR25)</f>
        <v>0</v>
      </c>
      <c r="AS26" s="148">
        <f>SUM(AS14:AS25)</f>
        <v>0</v>
      </c>
      <c r="AT26" s="149"/>
      <c r="AU26" s="150"/>
      <c r="AV26" s="151"/>
      <c r="AW26" s="151"/>
    </row>
  </sheetData>
  <mergeCells count="62"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showGridLines="0" workbookViewId="0">
      <selection activeCell="P2" sqref="P2"/>
    </sheetView>
  </sheetViews>
  <sheetFormatPr defaultRowHeight="12.75"/>
  <cols>
    <col min="1" max="1" width="4" style="20" customWidth="1"/>
    <col min="2" max="7" width="3.140625" style="20" customWidth="1"/>
    <col min="8" max="14" width="15.42578125" style="20" customWidth="1"/>
    <col min="15" max="15" width="14.140625" style="20" customWidth="1"/>
    <col min="16" max="16" width="8.42578125" style="20" customWidth="1"/>
    <col min="17" max="16384" width="9.140625" style="20"/>
  </cols>
  <sheetData>
    <row r="1" spans="1:18" s="1" customFormat="1" ht="18" customHeight="1">
      <c r="P1" s="155" t="s">
        <v>122</v>
      </c>
    </row>
    <row r="2" spans="1:18" s="1" customFormat="1" ht="18" customHeight="1">
      <c r="P2" s="155" t="s">
        <v>131</v>
      </c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5" t="s">
        <v>123</v>
      </c>
    </row>
    <row r="4" spans="1:18" s="1" customFormat="1" ht="18" customHeight="1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8" s="113" customFormat="1" ht="13.5" customHeight="1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8" s="113" customFormat="1" ht="24" customHeight="1">
      <c r="A6" s="132" t="s">
        <v>1</v>
      </c>
      <c r="B6" s="132"/>
      <c r="C6" s="132"/>
      <c r="D6" s="132"/>
      <c r="E6" s="132"/>
      <c r="F6" s="132"/>
      <c r="G6" s="132"/>
      <c r="H6" s="219">
        <f>+Ponto_8.2_OrcGlobal!C6</f>
        <v>0</v>
      </c>
      <c r="I6" s="219"/>
      <c r="J6" s="219"/>
      <c r="K6" s="219"/>
      <c r="L6" s="219"/>
      <c r="M6" s="219"/>
      <c r="N6" s="219"/>
      <c r="O6" s="219"/>
      <c r="P6" s="219"/>
    </row>
    <row r="7" spans="1:18" s="113" customFormat="1" ht="13.5" customHeight="1"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spans="1:18" s="113" customFormat="1" ht="15" customHeight="1">
      <c r="A8" s="133" t="s">
        <v>2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spans="1:18" s="119" customForma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8"/>
      <c r="P9" s="118"/>
    </row>
    <row r="10" spans="1:18" s="119" customFormat="1" ht="19.5" customHeight="1">
      <c r="A10" s="120" t="s">
        <v>117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8"/>
      <c r="P10" s="118"/>
    </row>
    <row r="11" spans="1:18" s="121" customFormat="1"/>
    <row r="12" spans="1:18" s="121" customFormat="1" ht="12.75" customHeight="1">
      <c r="B12" s="221" t="s">
        <v>57</v>
      </c>
      <c r="C12" s="221"/>
      <c r="D12" s="221"/>
      <c r="E12" s="221"/>
      <c r="F12" s="221"/>
      <c r="G12" s="221"/>
      <c r="H12" s="221" t="s">
        <v>104</v>
      </c>
      <c r="I12" s="221"/>
      <c r="J12" s="221"/>
      <c r="K12" s="221"/>
      <c r="L12" s="221"/>
      <c r="M12" s="221"/>
      <c r="N12" s="221" t="s">
        <v>8</v>
      </c>
      <c r="O12" s="221" t="s">
        <v>105</v>
      </c>
      <c r="P12" s="221" t="s">
        <v>106</v>
      </c>
    </row>
    <row r="13" spans="1:18" s="121" customFormat="1" ht="22.5" customHeight="1">
      <c r="B13" s="221"/>
      <c r="C13" s="221"/>
      <c r="D13" s="221"/>
      <c r="E13" s="221"/>
      <c r="F13" s="221"/>
      <c r="G13" s="221"/>
      <c r="H13" s="147" t="s">
        <v>107</v>
      </c>
      <c r="I13" s="147" t="s">
        <v>108</v>
      </c>
      <c r="J13" s="147" t="s">
        <v>109</v>
      </c>
      <c r="K13" s="147" t="s">
        <v>110</v>
      </c>
      <c r="L13" s="147" t="s">
        <v>111</v>
      </c>
      <c r="M13" s="147" t="s">
        <v>112</v>
      </c>
      <c r="N13" s="221"/>
      <c r="O13" s="221"/>
      <c r="P13" s="221"/>
    </row>
    <row r="14" spans="1:18" s="121" customFormat="1" ht="16.5" customHeight="1">
      <c r="B14" s="224">
        <v>2021</v>
      </c>
      <c r="C14" s="224"/>
      <c r="D14" s="224"/>
      <c r="E14" s="224"/>
      <c r="F14" s="224"/>
      <c r="G14" s="224"/>
      <c r="H14" s="134">
        <f t="shared" ref="H14:H16" si="0">+I14+J14+K14+L14+M14</f>
        <v>0</v>
      </c>
      <c r="I14" s="134"/>
      <c r="J14" s="134"/>
      <c r="K14" s="134"/>
      <c r="L14" s="134"/>
      <c r="M14" s="134"/>
      <c r="N14" s="134"/>
      <c r="O14" s="134">
        <f t="shared" ref="O14:O16" si="1">+H14+N14</f>
        <v>0</v>
      </c>
      <c r="P14" s="135" t="e">
        <f t="shared" ref="P14:P16" si="2">I14/H14</f>
        <v>#DIV/0!</v>
      </c>
    </row>
    <row r="15" spans="1:18" s="121" customFormat="1" ht="16.5" customHeight="1">
      <c r="B15" s="224">
        <v>2022</v>
      </c>
      <c r="C15" s="224"/>
      <c r="D15" s="224"/>
      <c r="E15" s="224"/>
      <c r="F15" s="224"/>
      <c r="G15" s="224"/>
      <c r="H15" s="134">
        <f t="shared" si="0"/>
        <v>0</v>
      </c>
      <c r="I15" s="134"/>
      <c r="J15" s="134"/>
      <c r="K15" s="134"/>
      <c r="L15" s="134"/>
      <c r="M15" s="134"/>
      <c r="N15" s="134"/>
      <c r="O15" s="134">
        <f t="shared" si="1"/>
        <v>0</v>
      </c>
      <c r="P15" s="135" t="e">
        <f t="shared" si="2"/>
        <v>#DIV/0!</v>
      </c>
    </row>
    <row r="16" spans="1:18" s="121" customFormat="1" ht="16.5" customHeight="1">
      <c r="B16" s="224">
        <v>2023</v>
      </c>
      <c r="C16" s="224"/>
      <c r="D16" s="224"/>
      <c r="E16" s="224"/>
      <c r="F16" s="224"/>
      <c r="G16" s="224"/>
      <c r="H16" s="134">
        <f t="shared" si="0"/>
        <v>0</v>
      </c>
      <c r="I16" s="134"/>
      <c r="J16" s="134"/>
      <c r="K16" s="134"/>
      <c r="L16" s="134"/>
      <c r="M16" s="134"/>
      <c r="N16" s="134"/>
      <c r="O16" s="134">
        <f t="shared" si="1"/>
        <v>0</v>
      </c>
      <c r="P16" s="135" t="e">
        <f t="shared" si="2"/>
        <v>#DIV/0!</v>
      </c>
    </row>
    <row r="17" spans="2:16" s="121" customFormat="1" ht="16.5" customHeight="1">
      <c r="B17" s="211" t="s">
        <v>17</v>
      </c>
      <c r="C17" s="211"/>
      <c r="D17" s="211"/>
      <c r="E17" s="211"/>
      <c r="F17" s="211"/>
      <c r="G17" s="211"/>
      <c r="H17" s="152">
        <f t="shared" ref="H17:O17" si="3">SUM(H14:H16)</f>
        <v>0</v>
      </c>
      <c r="I17" s="152">
        <f t="shared" si="3"/>
        <v>0</v>
      </c>
      <c r="J17" s="152">
        <f t="shared" si="3"/>
        <v>0</v>
      </c>
      <c r="K17" s="152">
        <f t="shared" si="3"/>
        <v>0</v>
      </c>
      <c r="L17" s="152">
        <f t="shared" si="3"/>
        <v>0</v>
      </c>
      <c r="M17" s="152">
        <f t="shared" si="3"/>
        <v>0</v>
      </c>
      <c r="N17" s="152">
        <f t="shared" si="3"/>
        <v>0</v>
      </c>
      <c r="O17" s="152">
        <f t="shared" si="3"/>
        <v>0</v>
      </c>
      <c r="P17" s="153" t="e">
        <f t="shared" ref="P17" si="4">I17/H17</f>
        <v>#DIV/0!</v>
      </c>
    </row>
    <row r="18" spans="2:16">
      <c r="B18" s="21"/>
      <c r="C18" s="21"/>
      <c r="D18" s="21"/>
      <c r="E18" s="21"/>
      <c r="F18" s="21"/>
      <c r="G18" s="21"/>
      <c r="H18" s="22"/>
      <c r="I18" s="23"/>
      <c r="J18" s="23"/>
      <c r="N18" s="21"/>
      <c r="O18" s="21"/>
    </row>
  </sheetData>
  <mergeCells count="11">
    <mergeCell ref="B17:G17"/>
    <mergeCell ref="B14:G14"/>
    <mergeCell ref="B15:G15"/>
    <mergeCell ref="B16:G16"/>
    <mergeCell ref="A4:P4"/>
    <mergeCell ref="H6:P6"/>
    <mergeCell ref="B12:G13"/>
    <mergeCell ref="H12:M12"/>
    <mergeCell ref="N12:N13"/>
    <mergeCell ref="O12:O13"/>
    <mergeCell ref="P12:P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Maria da Luz Antao</cp:lastModifiedBy>
  <cp:lastPrinted>2018-02-15T11:27:04Z</cp:lastPrinted>
  <dcterms:created xsi:type="dcterms:W3CDTF">2017-11-14T17:05:43Z</dcterms:created>
  <dcterms:modified xsi:type="dcterms:W3CDTF">2021-09-07T14:02:11Z</dcterms:modified>
</cp:coreProperties>
</file>