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tos\____DLBC\AVISOS\3_CO3SO\2_CO3SO EMPREENDEDORISMO SOCIAL\1_GAL CAPACITAR O MONTIJO_AVISO\2_Versão final\"/>
    </mc:Choice>
  </mc:AlternateContent>
  <xr:revisionPtr revIDLastSave="0" documentId="13_ncr:1_{A4AD6DC1-C6C8-4BE8-BF08-17E164853C75}" xr6:coauthVersionLast="45" xr6:coauthVersionMax="45" xr10:uidLastSave="{00000000-0000-0000-0000-000000000000}"/>
  <bookViews>
    <workbookView xWindow="-108" yWindow="-108" windowWidth="23256" windowHeight="12576" tabRatio="599" xr2:uid="{6EA737A6-7527-4317-BAA3-031F659CA39B}"/>
  </bookViews>
  <sheets>
    <sheet name="Trabalhadores" sheetId="2" r:id="rId1"/>
    <sheet name="Txt" sheetId="4" state="hidden" r:id="rId2"/>
  </sheets>
  <externalReferences>
    <externalReference r:id="rId3"/>
    <externalReference r:id="rId4"/>
  </externalReferences>
  <definedNames>
    <definedName name="anscount" hidden="1">1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2" l="1"/>
  <c r="F26" i="2" l="1"/>
  <c r="G26" i="2"/>
  <c r="J26" i="2"/>
  <c r="F27" i="2"/>
  <c r="G27" i="2"/>
  <c r="J27" i="2"/>
  <c r="F28" i="2"/>
  <c r="G28" i="2"/>
  <c r="J28" i="2"/>
  <c r="F29" i="2"/>
  <c r="G29" i="2"/>
  <c r="J29" i="2"/>
  <c r="G25" i="2"/>
  <c r="J25" i="2"/>
  <c r="F30" i="2"/>
  <c r="G30" i="2"/>
  <c r="J30" i="2"/>
  <c r="F31" i="2"/>
  <c r="G31" i="2"/>
  <c r="J31" i="2"/>
  <c r="F32" i="2"/>
  <c r="G32" i="2"/>
  <c r="J32" i="2"/>
  <c r="F33" i="2"/>
  <c r="G33" i="2"/>
  <c r="J33" i="2"/>
  <c r="F34" i="2"/>
  <c r="G34" i="2"/>
  <c r="J34" i="2"/>
  <c r="B25" i="2"/>
  <c r="B26" i="2"/>
  <c r="B27" i="2"/>
  <c r="B28" i="2"/>
  <c r="B29" i="2"/>
  <c r="B30" i="2"/>
  <c r="B31" i="2"/>
  <c r="B32" i="2"/>
  <c r="B33" i="2"/>
  <c r="B34" i="2"/>
  <c r="A25" i="2"/>
  <c r="A26" i="2" s="1"/>
  <c r="A27" i="2" s="1"/>
  <c r="A28" i="2" s="1"/>
  <c r="A29" i="2" s="1"/>
  <c r="A30" i="2" s="1"/>
  <c r="A31" i="2" s="1"/>
  <c r="A32" i="2" s="1"/>
  <c r="A33" i="2" s="1"/>
  <c r="A34" i="2" s="1"/>
  <c r="H32" i="2" l="1"/>
  <c r="K32" i="2" s="1"/>
  <c r="L32" i="2" s="1"/>
  <c r="M32" i="2" s="1"/>
  <c r="H29" i="2"/>
  <c r="K29" i="2" s="1"/>
  <c r="L29" i="2" s="1"/>
  <c r="M29" i="2" s="1"/>
  <c r="H34" i="2"/>
  <c r="K34" i="2" s="1"/>
  <c r="H30" i="2"/>
  <c r="K30" i="2" s="1"/>
  <c r="L30" i="2" s="1"/>
  <c r="M30" i="2" s="1"/>
  <c r="H27" i="2"/>
  <c r="K27" i="2" s="1"/>
  <c r="L27" i="2" s="1"/>
  <c r="M27" i="2" s="1"/>
  <c r="H31" i="2"/>
  <c r="K31" i="2" s="1"/>
  <c r="L31" i="2" s="1"/>
  <c r="M31" i="2" s="1"/>
  <c r="H28" i="2"/>
  <c r="K28" i="2" s="1"/>
  <c r="L28" i="2" s="1"/>
  <c r="M28" i="2" s="1"/>
  <c r="H33" i="2"/>
  <c r="K33" i="2" s="1"/>
  <c r="L33" i="2" s="1"/>
  <c r="M33" i="2" s="1"/>
  <c r="H25" i="2"/>
  <c r="K25" i="2" s="1"/>
  <c r="H26" i="2"/>
  <c r="K26" i="2" s="1"/>
  <c r="I38" i="2" l="1"/>
  <c r="I36" i="2"/>
  <c r="L34" i="2"/>
  <c r="M34" i="2" s="1"/>
  <c r="L25" i="2"/>
  <c r="L26" i="2"/>
  <c r="M26" i="2" s="1"/>
  <c r="I40" i="2" l="1"/>
  <c r="I42" i="2"/>
  <c r="M25" i="2"/>
  <c r="I44" i="2" l="1"/>
</calcChain>
</file>

<file path=xl/sharedStrings.xml><?xml version="1.0" encoding="utf-8"?>
<sst xmlns="http://schemas.openxmlformats.org/spreadsheetml/2006/main" count="65" uniqueCount="64">
  <si>
    <t>Simulador de cálculo do valor elegível</t>
  </si>
  <si>
    <t>Número de postos de trabalho a criar</t>
  </si>
  <si>
    <t>Opções</t>
  </si>
  <si>
    <t>Sim</t>
  </si>
  <si>
    <t>Não</t>
  </si>
  <si>
    <t>Modalidade +CO3SO</t>
  </si>
  <si>
    <t xml:space="preserve"> - Adicionar medida </t>
  </si>
  <si>
    <t xml:space="preserve"> + CO3SO Emprego Urbano</t>
  </si>
  <si>
    <t xml:space="preserve"> + CO3SO Empreendedorismo Social</t>
  </si>
  <si>
    <t>Indexante de Apoios Sociais (IAS)</t>
  </si>
  <si>
    <t>Empresa iniciou atividade há menos de 5 anos ?</t>
  </si>
  <si>
    <t>Investidor da Diáspora</t>
  </si>
  <si>
    <t>Nº Postos de trabalho</t>
  </si>
  <si>
    <t>Caraterização dos postos de trabalho a criar</t>
  </si>
  <si>
    <t>b.1</t>
  </si>
  <si>
    <t>b.2</t>
  </si>
  <si>
    <t>b.3.i</t>
  </si>
  <si>
    <t>b.3.ii</t>
  </si>
  <si>
    <t>b.4</t>
  </si>
  <si>
    <t>b.3.iii</t>
  </si>
  <si>
    <t>b.3.iv</t>
  </si>
  <si>
    <t>b.3.vi</t>
  </si>
  <si>
    <t>b.3.vii</t>
  </si>
  <si>
    <t>b.3.ix</t>
  </si>
  <si>
    <t>b.3.xi</t>
  </si>
  <si>
    <t>b.3.xii</t>
  </si>
  <si>
    <t>b.3.v</t>
  </si>
  <si>
    <t>b.3.viii</t>
  </si>
  <si>
    <t>b.3.x</t>
  </si>
  <si>
    <t>a</t>
  </si>
  <si>
    <t>Beneficiário de prestação de desemprego;</t>
  </si>
  <si>
    <t>Beneficiário do rendimento social de inserção;</t>
  </si>
  <si>
    <t>Pessoa com deficiência e incapacidade;</t>
  </si>
  <si>
    <t>Pessoa que integre família monoparental;</t>
  </si>
  <si>
    <t>Pessoa cujo cônjuge ou pessoa com quem viva em união de facto se encontre igualmente em situação de desemprego, inscrito no IEFP, I. P.;</t>
  </si>
  <si>
    <t>Vítima de violência doméstica;</t>
  </si>
  <si>
    <t>Refugiado;</t>
  </si>
  <si>
    <t>Ex -recluso e aquele que cumpra ou tenha cumprido penas ou medidas judiciais não privativas de liberdade em condições de se inserir na vida ativa;</t>
  </si>
  <si>
    <t>Toxicodependente em processo de recuperação;</t>
  </si>
  <si>
    <t>Pessoa que tenha prestado serviço efetivo em Regime de Contrato, Regime de Contrato Especial ou Regime de Voluntariado nas Forças Armadas e que se encontre nas condições previstas no n.º 2 do artigo 22.º do Decreto -Lei n.º 76/2018, de 11 de outubro;</t>
  </si>
  <si>
    <t>Pessoa em situação de sem -abrigo;</t>
  </si>
  <si>
    <t>Vítima de tráfico de seres humanos;</t>
  </si>
  <si>
    <t>Criação do próprio emprego</t>
  </si>
  <si>
    <t>Desempregados inscritos há pelo menos seis meses no IEFP, I.P.</t>
  </si>
  <si>
    <t>Desempregados inscritos há pelo menos dois meses no IEFP, I. P.</t>
  </si>
  <si>
    <t>Criação de postos de trabalho para pessoas que não tenham registos na segurança social nos 6 meses anteriores à contratação.</t>
  </si>
  <si>
    <t>Nº de meses a financiar</t>
  </si>
  <si>
    <t>Encargos com Destinatários (Custos diretos com os postos de trabalho criados</t>
  </si>
  <si>
    <t>OCS Taxa Fixa 40%</t>
  </si>
  <si>
    <t>Total Comparticipação por PT</t>
  </si>
  <si>
    <t>Valor Máximo de Apoio (IAS)</t>
  </si>
  <si>
    <t>Majoração 0,5 IAS</t>
  </si>
  <si>
    <t>TSU Equivalente</t>
  </si>
  <si>
    <t>Taxa Social Única (TSU)</t>
  </si>
  <si>
    <t>Apoio Mensal Solicitado (Remuneração base mensal)</t>
  </si>
  <si>
    <t>TSU Solicitada Mensal</t>
  </si>
  <si>
    <t>Valor Máximo Apurado</t>
  </si>
  <si>
    <t>Apoios à Criação do Próprio Emprego</t>
  </si>
  <si>
    <t>Apoios diretos à contratação</t>
  </si>
  <si>
    <t>Encargos com destinatários</t>
  </si>
  <si>
    <t>Total</t>
  </si>
  <si>
    <t xml:space="preserve"> - Valor limitado ao auxílio de minimis</t>
  </si>
  <si>
    <t>PREENCHER APENAS AS CÉLULAS QUE ESTÃO A VERDE</t>
  </si>
  <si>
    <t xml:space="preserve"> + CO3SO EMPREGO EMPREENDEDORISMO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</si>
</sst>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Tahoma"/>
      <family val="2"/>
    </font>
    <font>
      <b/>
      <sz val="10"/>
      <color indexed="9"/>
      <name val="Tahoma"/>
      <family val="2"/>
    </font>
    <font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9"/>
      <color theme="1"/>
      <name val="Calibri Light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0"/>
      <name val="Tahoma"/>
      <family val="2"/>
    </font>
    <font>
      <b/>
      <sz val="10"/>
      <color theme="0"/>
      <name val="Tahoma"/>
      <family val="2"/>
    </font>
    <font>
      <b/>
      <sz val="10"/>
      <color theme="9" tint="0.59999389629810485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59"/>
      </patternFill>
    </fill>
    <fill>
      <patternFill patternType="solid">
        <fgColor theme="2" tint="-0.499984740745262"/>
        <bgColor indexed="5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8" fillId="0" borderId="0" xfId="0" applyFont="1"/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14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vertical="center"/>
    </xf>
    <xf numFmtId="0" fontId="0" fillId="0" borderId="0" xfId="0" applyAlignment="1">
      <alignment horizontal="center"/>
    </xf>
    <xf numFmtId="44" fontId="14" fillId="5" borderId="14" xfId="3" applyFont="1" applyFill="1" applyBorder="1" applyAlignment="1">
      <alignment horizontal="center" vertical="center"/>
    </xf>
    <xf numFmtId="44" fontId="14" fillId="5" borderId="14" xfId="0" applyNumberFormat="1" applyFont="1" applyFill="1" applyBorder="1" applyAlignment="1">
      <alignment vertical="center"/>
    </xf>
    <xf numFmtId="44" fontId="14" fillId="5" borderId="14" xfId="3" applyFont="1" applyFill="1" applyBorder="1" applyAlignment="1">
      <alignment vertical="center"/>
    </xf>
    <xf numFmtId="44" fontId="6" fillId="0" borderId="10" xfId="3" applyFont="1" applyBorder="1"/>
    <xf numFmtId="44" fontId="14" fillId="5" borderId="14" xfId="3" applyNumberFormat="1" applyFont="1" applyFill="1" applyBorder="1" applyAlignment="1">
      <alignment horizontal="center" vertical="center"/>
    </xf>
    <xf numFmtId="44" fontId="7" fillId="0" borderId="10" xfId="3" applyFont="1" applyBorder="1"/>
    <xf numFmtId="0" fontId="6" fillId="7" borderId="0" xfId="0" applyFont="1" applyFill="1"/>
    <xf numFmtId="0" fontId="6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8" fillId="0" borderId="15" xfId="0" applyFont="1" applyFill="1" applyBorder="1"/>
    <xf numFmtId="44" fontId="14" fillId="0" borderId="0" xfId="0" applyNumberFormat="1" applyFont="1" applyFill="1"/>
    <xf numFmtId="44" fontId="6" fillId="0" borderId="0" xfId="0" applyNumberFormat="1" applyFont="1" applyFill="1"/>
    <xf numFmtId="0" fontId="7" fillId="0" borderId="0" xfId="1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0" fillId="0" borderId="0" xfId="0" applyFill="1"/>
    <xf numFmtId="44" fontId="8" fillId="4" borderId="13" xfId="3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10" fontId="8" fillId="0" borderId="13" xfId="4" applyNumberFormat="1" applyFont="1" applyBorder="1" applyProtection="1"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/>
      <protection locked="0"/>
    </xf>
    <xf numFmtId="44" fontId="14" fillId="0" borderId="14" xfId="3" applyFont="1" applyBorder="1" applyAlignment="1" applyProtection="1">
      <alignment vertical="center"/>
      <protection locked="0"/>
    </xf>
    <xf numFmtId="0" fontId="16" fillId="6" borderId="11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6" fillId="5" borderId="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8" fillId="8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7" fillId="6" borderId="11" xfId="0" applyNumberFormat="1" applyFont="1" applyFill="1" applyBorder="1" applyAlignment="1">
      <alignment horizontal="left"/>
    </xf>
    <xf numFmtId="0" fontId="17" fillId="6" borderId="0" xfId="0" applyNumberFormat="1" applyFont="1" applyFill="1" applyAlignment="1">
      <alignment horizontal="left"/>
    </xf>
    <xf numFmtId="0" fontId="15" fillId="4" borderId="14" xfId="0" applyFont="1" applyFill="1" applyBorder="1" applyAlignment="1">
      <alignment horizontal="center"/>
    </xf>
  </cellXfs>
  <cellStyles count="5">
    <cellStyle name="Moeda" xfId="3" builtinId="4"/>
    <cellStyle name="Normal" xfId="0" builtinId="0"/>
    <cellStyle name="Normal 2" xfId="1" xr:uid="{2CDD1135-54C6-4893-A76D-1F611A685814}"/>
    <cellStyle name="Normal 4" xfId="2" xr:uid="{84B3D584-D2A1-4A32-B95B-97D6F42469FC}"/>
    <cellStyle name="Percentagem" xfId="4" builtinId="5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https://lh3.googleusercontent.com/Qnmm5Ek9N7axNVJfJ_MjNTtvVO-ncgrGw554Vl0YzKdzTBOxqGGHTQrpApks0VpuM1t1-iH2yrF-JtcIu3nqDNeC3PVm_GBcszwcwXk79Pq7xP0-AYPqqDFM23njD4Aq97jt7_b3gMA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651510</xdr:colOff>
      <xdr:row>0</xdr:row>
      <xdr:rowOff>60960</xdr:rowOff>
    </xdr:from>
    <xdr:to>
      <xdr:col>6</xdr:col>
      <xdr:colOff>382905</xdr:colOff>
      <xdr:row>2</xdr:row>
      <xdr:rowOff>36830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ACCE541-2F16-491F-996E-D84A8C771D27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6110" y="60960"/>
          <a:ext cx="714375" cy="303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2354580</xdr:colOff>
      <xdr:row>0</xdr:row>
      <xdr:rowOff>98425</xdr:rowOff>
    </xdr:from>
    <xdr:to>
      <xdr:col>5</xdr:col>
      <xdr:colOff>563880</xdr:colOff>
      <xdr:row>2</xdr:row>
      <xdr:rowOff>33020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F0AB47DA-5FC0-4F11-9BDE-1ED9B5556FE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98425"/>
          <a:ext cx="3078480" cy="26225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AB8D-E316-4FD1-AC6B-8DDFB504C661}">
  <dimension ref="A1:O60"/>
  <sheetViews>
    <sheetView showGridLines="0" showRowColHeaders="0" tabSelected="1" zoomScaleNormal="100" workbookViewId="0">
      <selection activeCell="E9" sqref="E9:G9"/>
    </sheetView>
  </sheetViews>
  <sheetFormatPr defaultColWidth="0" defaultRowHeight="13.2" zeroHeight="1" x14ac:dyDescent="0.25"/>
  <cols>
    <col min="1" max="1" width="11.5546875" style="2" customWidth="1"/>
    <col min="2" max="2" width="9.6640625" style="2" customWidth="1"/>
    <col min="3" max="3" width="42.6640625" style="2" customWidth="1"/>
    <col min="4" max="4" width="14" style="2" customWidth="1"/>
    <col min="5" max="12" width="14.33203125" style="18" customWidth="1"/>
    <col min="13" max="13" width="14.33203125" style="2" customWidth="1"/>
    <col min="14" max="14" width="8.88671875" style="2" customWidth="1"/>
    <col min="15" max="15" width="9.44140625" style="2" bestFit="1" customWidth="1"/>
    <col min="16" max="16384" width="8.88671875" style="2" hidden="1"/>
  </cols>
  <sheetData>
    <row r="1" spans="1:15" s="1" customFormat="1" ht="14.4" x14ac:dyDescent="0.3">
      <c r="A1" s="17"/>
      <c r="B1" s="25"/>
      <c r="C1" s="24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 ht="11.4" x14ac:dyDescent="0.2">
      <c r="A2" s="17"/>
      <c r="B2" s="24"/>
      <c r="C2" s="2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1" customFormat="1" ht="12" thickBot="1" x14ac:dyDescent="0.25">
      <c r="A3" s="17"/>
      <c r="B3" s="24"/>
      <c r="C3" s="2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1" customFormat="1" ht="15.6" customHeight="1" thickTop="1" x14ac:dyDescent="0.2">
      <c r="A4" s="17"/>
      <c r="B4" s="46" t="s">
        <v>63</v>
      </c>
      <c r="C4" s="47"/>
      <c r="D4" s="47"/>
      <c r="E4" s="47"/>
      <c r="F4" s="47"/>
      <c r="G4" s="47"/>
      <c r="H4" s="47"/>
      <c r="I4" s="47"/>
      <c r="J4" s="48"/>
      <c r="K4" s="23"/>
      <c r="L4" s="23"/>
      <c r="M4" s="23"/>
      <c r="N4" s="23"/>
      <c r="O4" s="17"/>
    </row>
    <row r="5" spans="1:15" s="1" customFormat="1" ht="12" thickBot="1" x14ac:dyDescent="0.25">
      <c r="A5" s="17"/>
      <c r="B5" s="49"/>
      <c r="C5" s="50"/>
      <c r="D5" s="50"/>
      <c r="E5" s="50"/>
      <c r="F5" s="50"/>
      <c r="G5" s="50"/>
      <c r="H5" s="50"/>
      <c r="I5" s="50"/>
      <c r="J5" s="51"/>
      <c r="K5" s="23"/>
      <c r="L5" s="23"/>
      <c r="M5" s="23"/>
      <c r="N5" s="23"/>
      <c r="O5" s="17"/>
    </row>
    <row r="6" spans="1:15" s="1" customFormat="1" ht="12" thickTop="1" x14ac:dyDescent="0.2">
      <c r="A6" s="17"/>
      <c r="B6" s="24"/>
      <c r="C6" s="2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A7" s="18"/>
      <c r="B7" s="3" t="s">
        <v>0</v>
      </c>
      <c r="C7" s="4"/>
      <c r="D7" s="4"/>
      <c r="E7" s="4"/>
      <c r="F7" s="4"/>
      <c r="G7" s="4"/>
      <c r="H7" s="4"/>
      <c r="I7" s="4"/>
      <c r="J7" s="4"/>
      <c r="M7" s="18"/>
      <c r="N7" s="18"/>
      <c r="O7" s="18"/>
    </row>
    <row r="8" spans="1:15" ht="13.8" thickBot="1" x14ac:dyDescent="0.3">
      <c r="A8" s="18"/>
      <c r="B8" s="18"/>
      <c r="C8" s="18"/>
      <c r="D8" s="18"/>
      <c r="M8" s="18"/>
      <c r="N8" s="18"/>
      <c r="O8" s="18"/>
    </row>
    <row r="9" spans="1:15" ht="13.8" thickBot="1" x14ac:dyDescent="0.3">
      <c r="A9" s="18"/>
      <c r="B9" s="43" t="s">
        <v>5</v>
      </c>
      <c r="C9" s="44"/>
      <c r="D9" s="18"/>
      <c r="E9" s="52"/>
      <c r="F9" s="53"/>
      <c r="G9" s="54"/>
      <c r="H9" s="55" t="s">
        <v>6</v>
      </c>
      <c r="I9" s="56"/>
      <c r="M9" s="18"/>
      <c r="N9" s="18"/>
      <c r="O9" s="18"/>
    </row>
    <row r="10" spans="1:15" ht="4.2" customHeight="1" thickBot="1" x14ac:dyDescent="0.3">
      <c r="A10" s="18"/>
      <c r="B10" s="18"/>
      <c r="C10" s="18"/>
      <c r="D10" s="18"/>
      <c r="M10" s="18"/>
      <c r="N10" s="18"/>
      <c r="O10" s="18"/>
    </row>
    <row r="11" spans="1:15" ht="13.8" thickBot="1" x14ac:dyDescent="0.3">
      <c r="A11" s="18"/>
      <c r="B11" s="43" t="s">
        <v>9</v>
      </c>
      <c r="C11" s="44"/>
      <c r="D11" s="18"/>
      <c r="E11" s="26">
        <v>438.81</v>
      </c>
      <c r="M11" s="18"/>
      <c r="N11" s="18"/>
      <c r="O11" s="18"/>
    </row>
    <row r="12" spans="1:15" ht="4.2" customHeight="1" thickBot="1" x14ac:dyDescent="0.3">
      <c r="A12" s="18"/>
      <c r="B12" s="18"/>
      <c r="C12" s="18"/>
      <c r="D12" s="18"/>
      <c r="E12" s="18">
        <v>1</v>
      </c>
      <c r="H12" s="45" t="s">
        <v>62</v>
      </c>
      <c r="I12" s="45"/>
      <c r="J12" s="45"/>
      <c r="K12" s="45"/>
      <c r="M12" s="18"/>
      <c r="N12" s="18"/>
      <c r="O12" s="18"/>
    </row>
    <row r="13" spans="1:15" ht="13.8" thickBot="1" x14ac:dyDescent="0.3">
      <c r="A13" s="18"/>
      <c r="B13" s="43" t="s">
        <v>1</v>
      </c>
      <c r="C13" s="44"/>
      <c r="D13" s="18"/>
      <c r="E13" s="27"/>
      <c r="H13" s="45"/>
      <c r="I13" s="45"/>
      <c r="J13" s="45"/>
      <c r="K13" s="45"/>
      <c r="M13" s="18"/>
      <c r="N13" s="18"/>
      <c r="O13" s="18"/>
    </row>
    <row r="14" spans="1:15" ht="4.2" customHeight="1" thickBot="1" x14ac:dyDescent="0.3">
      <c r="A14" s="18"/>
      <c r="B14" s="18"/>
      <c r="C14" s="18"/>
      <c r="D14" s="18"/>
      <c r="H14" s="45"/>
      <c r="I14" s="45"/>
      <c r="J14" s="45"/>
      <c r="K14" s="45"/>
      <c r="M14" s="18"/>
      <c r="N14" s="18"/>
      <c r="O14" s="18"/>
    </row>
    <row r="15" spans="1:15" ht="13.8" thickBot="1" x14ac:dyDescent="0.3">
      <c r="A15" s="18"/>
      <c r="B15" s="43" t="s">
        <v>10</v>
      </c>
      <c r="C15" s="44"/>
      <c r="D15" s="18"/>
      <c r="E15" s="27"/>
      <c r="H15" s="45"/>
      <c r="I15" s="45"/>
      <c r="J15" s="45"/>
      <c r="K15" s="45"/>
      <c r="M15" s="18"/>
      <c r="N15" s="18"/>
      <c r="O15" s="18"/>
    </row>
    <row r="16" spans="1:15" ht="4.2" customHeight="1" thickBot="1" x14ac:dyDescent="0.3">
      <c r="A16" s="18"/>
      <c r="B16" s="18"/>
      <c r="C16" s="18"/>
      <c r="D16" s="18"/>
      <c r="H16" s="45"/>
      <c r="I16" s="45"/>
      <c r="J16" s="45"/>
      <c r="K16" s="45"/>
      <c r="M16" s="18"/>
      <c r="N16" s="18"/>
      <c r="O16" s="18"/>
    </row>
    <row r="17" spans="1:15" ht="13.8" thickBot="1" x14ac:dyDescent="0.3">
      <c r="A17" s="18"/>
      <c r="B17" s="43" t="s">
        <v>11</v>
      </c>
      <c r="C17" s="44"/>
      <c r="D17" s="18"/>
      <c r="E17" s="27"/>
      <c r="F17" s="34"/>
      <c r="G17" s="35"/>
      <c r="H17" s="45"/>
      <c r="I17" s="45"/>
      <c r="J17" s="45"/>
      <c r="K17" s="45"/>
      <c r="M17" s="18"/>
      <c r="N17" s="18"/>
      <c r="O17" s="18"/>
    </row>
    <row r="18" spans="1:15" ht="4.2" customHeight="1" thickBot="1" x14ac:dyDescent="0.3">
      <c r="A18" s="18"/>
      <c r="B18" s="18"/>
      <c r="C18" s="18"/>
      <c r="D18" s="18"/>
      <c r="H18" s="45"/>
      <c r="I18" s="45"/>
      <c r="J18" s="45"/>
      <c r="K18" s="45"/>
      <c r="M18" s="18"/>
      <c r="N18" s="18"/>
      <c r="O18" s="18"/>
    </row>
    <row r="19" spans="1:15" ht="13.95" customHeight="1" thickBot="1" x14ac:dyDescent="0.3">
      <c r="A19" s="18"/>
      <c r="B19" s="43" t="s">
        <v>53</v>
      </c>
      <c r="C19" s="44"/>
      <c r="D19" s="18"/>
      <c r="E19" s="28"/>
      <c r="H19" s="45"/>
      <c r="I19" s="45"/>
      <c r="J19" s="45"/>
      <c r="K19" s="45"/>
      <c r="M19" s="18"/>
      <c r="N19" s="18"/>
      <c r="O19" s="18"/>
    </row>
    <row r="20" spans="1:15" ht="13.8" thickBot="1" x14ac:dyDescent="0.3">
      <c r="A20" s="18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8"/>
      <c r="O20" s="18"/>
    </row>
    <row r="21" spans="1:15" ht="13.8" thickTop="1" x14ac:dyDescent="0.25">
      <c r="A21" s="18"/>
      <c r="B21" s="18"/>
      <c r="C21" s="18"/>
      <c r="D21" s="18"/>
      <c r="M21" s="18"/>
      <c r="N21" s="18"/>
      <c r="O21" s="18"/>
    </row>
    <row r="22" spans="1:15" s="6" customFormat="1" ht="10.199999999999999" x14ac:dyDescent="0.2">
      <c r="A22" s="19"/>
      <c r="B22" s="19"/>
      <c r="C22" s="19"/>
      <c r="D22" s="19"/>
      <c r="E22" s="57" t="s">
        <v>47</v>
      </c>
      <c r="F22" s="57"/>
      <c r="G22" s="57"/>
      <c r="H22" s="57"/>
      <c r="I22" s="57"/>
      <c r="J22" s="57"/>
      <c r="K22" s="57"/>
      <c r="L22" s="40" t="s">
        <v>48</v>
      </c>
      <c r="M22" s="40" t="s">
        <v>49</v>
      </c>
      <c r="N22" s="19"/>
      <c r="O22" s="19"/>
    </row>
    <row r="23" spans="1:15" s="6" customFormat="1" ht="23.4" customHeight="1" x14ac:dyDescent="0.2">
      <c r="A23" s="41" t="s">
        <v>12</v>
      </c>
      <c r="B23" s="42" t="s">
        <v>13</v>
      </c>
      <c r="C23" s="42"/>
      <c r="D23" s="19"/>
      <c r="E23" s="40" t="s">
        <v>46</v>
      </c>
      <c r="F23" s="40" t="s">
        <v>50</v>
      </c>
      <c r="G23" s="40" t="s">
        <v>51</v>
      </c>
      <c r="H23" s="40" t="s">
        <v>52</v>
      </c>
      <c r="I23" s="40" t="s">
        <v>54</v>
      </c>
      <c r="J23" s="40" t="s">
        <v>55</v>
      </c>
      <c r="K23" s="40" t="s">
        <v>56</v>
      </c>
      <c r="L23" s="40"/>
      <c r="M23" s="40"/>
      <c r="N23" s="19"/>
      <c r="O23" s="19"/>
    </row>
    <row r="24" spans="1:15" s="6" customFormat="1" ht="19.95" customHeight="1" x14ac:dyDescent="0.2">
      <c r="A24" s="41"/>
      <c r="B24" s="42"/>
      <c r="C24" s="42"/>
      <c r="D24" s="19"/>
      <c r="E24" s="40"/>
      <c r="F24" s="40"/>
      <c r="G24" s="40"/>
      <c r="H24" s="40"/>
      <c r="I24" s="40"/>
      <c r="J24" s="40"/>
      <c r="K24" s="40"/>
      <c r="L24" s="40"/>
      <c r="M24" s="40"/>
      <c r="N24" s="19"/>
      <c r="O24" s="19"/>
    </row>
    <row r="25" spans="1:15" s="6" customFormat="1" ht="50.4" customHeight="1" x14ac:dyDescent="0.2">
      <c r="A25" s="7" t="str">
        <f>IF(COUNTA(C25)=0," ",COUNTA(C25))</f>
        <v xml:space="preserve"> </v>
      </c>
      <c r="B25" s="8" t="str">
        <f>IF(C25=Txt!$H$3,Txt!$G$3,IF(C25=Txt!$H$4,Txt!$G$4,IF(C25=Txt!$H$5,Txt!$G$5,IF(C25=Txt!$H$6,Txt!$G$6,IF(C25=Txt!$H$7,Txt!$G$7,IF(C25=Txt!$H$8,Txt!$G$8,IF(C25=Txt!$H$9,Txt!$G$9,IF(C25=Txt!$H$10,Txt!$G$10,IF(C25=Txt!$H$11,Txt!$G$11,IF(C25=Txt!$H$12,Txt!$G$12,IF(C25=Txt!$H$13,Txt!$G$13,IF(C25=Txt!$H$14,Txt!$G$14,IF(C25=Txt!$H$15,Txt!$G$15,IF(C25=Txt!$H$16,Txt!$G$16,IF(C25=Txt!$H$17,Txt!$G$17,IF(C25=Txt!$H$18,Txt!$G$18,IF(C25=0," ")))))))))))))))))</f>
        <v xml:space="preserve"> </v>
      </c>
      <c r="C25" s="29"/>
      <c r="D25" s="19"/>
      <c r="E25" s="30"/>
      <c r="F25" s="10" t="str">
        <f>IF($E$9=Txt!$C$3,Trabalhadores!$E$11*2*Trabalhadores!E25,IF($E$9=Txt!$C$4,Trabalhadores!$E$11*3*Trabalhadores!E25," "))</f>
        <v xml:space="preserve"> </v>
      </c>
      <c r="G25" s="14">
        <f>IF(AND($E$9=Txt!$C$3,OR(C25=Txt!$H$3,C25=Txt!$H$4,C25=Txt!$H$5,C25=Txt!$H$6,C25=Txt!$H$7,C25=Txt!$H$8,C25=Txt!$H$9,C25=Txt!$H$10,C25=Txt!$H$11,C25=Txt!$H$12,C25=Txt!$H$13,C25=Txt!$H$14,C25=Txt!$H$15,C25=Txt!$H$16,C25=Txt!$H$17)),Trabalhadores!E25*$E$11*0.5,0)</f>
        <v>0</v>
      </c>
      <c r="H25" s="11">
        <f>IFERROR((F25+G25)*$E$19,0)</f>
        <v>0</v>
      </c>
      <c r="I25" s="31"/>
      <c r="J25" s="12">
        <f>I25*$E$19</f>
        <v>0</v>
      </c>
      <c r="K25" s="10">
        <f>IFERROR(IF((F25+G25+H25)&lt;(I25+J25)*E25,(F25+G25+H25),(I25+J25)*E25),0)</f>
        <v>0</v>
      </c>
      <c r="L25" s="12">
        <f>K25*40%</f>
        <v>0</v>
      </c>
      <c r="M25" s="12">
        <f>K25+L25</f>
        <v>0</v>
      </c>
      <c r="N25" s="19"/>
      <c r="O25" s="21"/>
    </row>
    <row r="26" spans="1:15" s="6" customFormat="1" ht="24" customHeight="1" x14ac:dyDescent="0.2">
      <c r="A26" s="7" t="str">
        <f>IFERROR(IF(COUNTA(C26)=0," ",COUNTA(C26))+A25," ")</f>
        <v xml:space="preserve"> </v>
      </c>
      <c r="B26" s="8" t="str">
        <f>IF(C26=Txt!$H$3,Txt!$G$3,IF(C26=Txt!$H$4,Txt!$G$4,IF(C26=Txt!$H$5,Txt!$G$5,IF(C26=Txt!$H$6,Txt!$G$6,IF(C26=Txt!$H$7,Txt!$G$7,IF(C26=Txt!$H$8,Txt!$G$8,IF(C26=Txt!$H$9,Txt!$G$9,IF(C26=Txt!$H$10,Txt!$G$10,IF(C26=Txt!$H$11,Txt!$G$11,IF(C26=Txt!$H$12,Txt!$G$12,IF(C26=Txt!$H$13,Txt!$G$13,IF(C26=Txt!$H$14,Txt!$G$14,IF(C26=Txt!$H$15,Txt!$G$15,IF(C26=Txt!$H$16,Txt!$G$16,IF(C26=Txt!$H$17,Txt!$G$17,IF(C26=Txt!$H$18,Txt!$G$18,IF(C26=0," ")))))))))))))))))</f>
        <v xml:space="preserve"> </v>
      </c>
      <c r="C26" s="29"/>
      <c r="D26" s="19"/>
      <c r="E26" s="30"/>
      <c r="F26" s="10" t="str">
        <f>IF($E$9=Txt!$C$3,Trabalhadores!$E$11*2*Trabalhadores!E26,IF($E$9=Txt!$C$4,Trabalhadores!$E$11*3*Trabalhadores!E26," "))</f>
        <v xml:space="preserve"> </v>
      </c>
      <c r="G26" s="14">
        <f>IF(AND($E$9=Txt!$C$3,OR(C26=Txt!$H$3,C26=Txt!$H$4,C26=Txt!$H$5,C26=Txt!$H$6,C26=Txt!$H$7,C26=Txt!$H$8,C26=Txt!$H$9,C26=Txt!$H$10,C26=Txt!$H$11,C26=Txt!$H$12,C26=Txt!$H$13,C26=Txt!$H$14,C26=Txt!$H$15,C26=Txt!$H$16,C26=Txt!$H$17)),Trabalhadores!E26*$E$11*0.5,0)</f>
        <v>0</v>
      </c>
      <c r="H26" s="11">
        <f t="shared" ref="H26:H34" si="0">IFERROR((F26+G26)*$E$19,0)</f>
        <v>0</v>
      </c>
      <c r="I26" s="31"/>
      <c r="J26" s="12">
        <f t="shared" ref="J26:J34" si="1">I26*$E$19</f>
        <v>0</v>
      </c>
      <c r="K26" s="10">
        <f t="shared" ref="K26:K34" si="2">IFERROR(IF((F26+G26+H26)&lt;(I26+J26)*E26,(F26+G26+H26),(I26+J26)*E26),0)</f>
        <v>0</v>
      </c>
      <c r="L26" s="12">
        <f t="shared" ref="L26:L34" si="3">K26*40%</f>
        <v>0</v>
      </c>
      <c r="M26" s="12">
        <f t="shared" ref="M26:M34" si="4">K26+L26</f>
        <v>0</v>
      </c>
      <c r="N26" s="19"/>
      <c r="O26" s="21"/>
    </row>
    <row r="27" spans="1:15" s="6" customFormat="1" ht="24" customHeight="1" x14ac:dyDescent="0.2">
      <c r="A27" s="7" t="str">
        <f t="shared" ref="A27:A34" si="5">IFERROR(IF(COUNTA(C27)=0," ",COUNTA(C27))+A26," ")</f>
        <v xml:space="preserve"> </v>
      </c>
      <c r="B27" s="8" t="str">
        <f>IF(C27=Txt!$H$3,Txt!$G$3,IF(C27=Txt!$H$4,Txt!$G$4,IF(C27=Txt!$H$5,Txt!$G$5,IF(C27=Txt!$H$6,Txt!$G$6,IF(C27=Txt!$H$7,Txt!$G$7,IF(C27=Txt!$H$8,Txt!$G$8,IF(C27=Txt!$H$9,Txt!$G$9,IF(C27=Txt!$H$10,Txt!$G$10,IF(C27=Txt!$H$11,Txt!$G$11,IF(C27=Txt!$H$12,Txt!$G$12,IF(C27=Txt!$H$13,Txt!$G$13,IF(C27=Txt!$H$14,Txt!$G$14,IF(C27=Txt!$H$15,Txt!$G$15,IF(C27=Txt!$H$16,Txt!$G$16,IF(C27=Txt!$H$17,Txt!$G$17,IF(C27=Txt!$H$18,Txt!$G$18,IF(C27=0," ")))))))))))))))))</f>
        <v xml:space="preserve"> </v>
      </c>
      <c r="C27" s="29"/>
      <c r="D27" s="19"/>
      <c r="E27" s="30"/>
      <c r="F27" s="10" t="str">
        <f>IF($E$9=Txt!$C$3,Trabalhadores!$E$11*2*Trabalhadores!E27,IF($E$9=Txt!$C$4,Trabalhadores!$E$11*3*Trabalhadores!E27," "))</f>
        <v xml:space="preserve"> </v>
      </c>
      <c r="G27" s="14">
        <f>IF(AND($E$9=Txt!$C$3,OR(C27=Txt!$H$3,C27=Txt!$H$4,C27=Txt!$H$5,C27=Txt!$H$6,C27=Txt!$H$7,C27=Txt!$H$8,C27=Txt!$H$9,C27=Txt!$H$10,C27=Txt!$H$11,C27=Txt!$H$12,C27=Txt!$H$13,C27=Txt!$H$14,C27=Txt!$H$15,C27=Txt!$H$16,C27=Txt!$H$17)),Trabalhadores!E27*$E$11*0.5,0)</f>
        <v>0</v>
      </c>
      <c r="H27" s="11">
        <f t="shared" si="0"/>
        <v>0</v>
      </c>
      <c r="I27" s="31"/>
      <c r="J27" s="12">
        <f t="shared" si="1"/>
        <v>0</v>
      </c>
      <c r="K27" s="10">
        <f t="shared" si="2"/>
        <v>0</v>
      </c>
      <c r="L27" s="12">
        <f t="shared" si="3"/>
        <v>0</v>
      </c>
      <c r="M27" s="12">
        <f t="shared" si="4"/>
        <v>0</v>
      </c>
      <c r="N27" s="19"/>
      <c r="O27" s="21"/>
    </row>
    <row r="28" spans="1:15" s="6" customFormat="1" ht="24" customHeight="1" x14ac:dyDescent="0.2">
      <c r="A28" s="7" t="str">
        <f t="shared" si="5"/>
        <v xml:space="preserve"> </v>
      </c>
      <c r="B28" s="8" t="str">
        <f>IF(C28=Txt!$H$3,Txt!$G$3,IF(C28=Txt!$H$4,Txt!$G$4,IF(C28=Txt!$H$5,Txt!$G$5,IF(C28=Txt!$H$6,Txt!$G$6,IF(C28=Txt!$H$7,Txt!$G$7,IF(C28=Txt!$H$8,Txt!$G$8,IF(C28=Txt!$H$9,Txt!$G$9,IF(C28=Txt!$H$10,Txt!$G$10,IF(C28=Txt!$H$11,Txt!$G$11,IF(C28=Txt!$H$12,Txt!$G$12,IF(C28=Txt!$H$13,Txt!$G$13,IF(C28=Txt!$H$14,Txt!$G$14,IF(C28=Txt!$H$15,Txt!$G$15,IF(C28=Txt!$H$16,Txt!$G$16,IF(C28=Txt!$H$17,Txt!$G$17,IF(C28=Txt!$H$18,Txt!$G$18,IF(C28=0," ")))))))))))))))))</f>
        <v xml:space="preserve"> </v>
      </c>
      <c r="C28" s="29"/>
      <c r="D28" s="19"/>
      <c r="E28" s="30"/>
      <c r="F28" s="10" t="str">
        <f>IF($E$9=Txt!$C$3,Trabalhadores!$E$11*1.5*Trabalhadores!E28,IF($E$9=Txt!$C$4,Trabalhadores!$E$11*2.5*Trabalhadores!E28," "))</f>
        <v xml:space="preserve"> </v>
      </c>
      <c r="G28" s="14">
        <f>IF(AND($E$9=Txt!$C$3,OR(C28=Txt!$H$3,C28=Txt!$H$4,C28=Txt!$H$5,C28=Txt!$H$6,C28=Txt!$H$7,C28=Txt!$H$8,C28=Txt!$H$9,C28=Txt!$H$10,C28=Txt!$H$11,C28=Txt!$H$12,C28=Txt!$H$13,C28=Txt!$H$14,C28=Txt!$H$15,C28=Txt!$H$16,C28=Txt!$H$17)),Trabalhadores!E28*$E$11*0.5,0)</f>
        <v>0</v>
      </c>
      <c r="H28" s="11">
        <f t="shared" si="0"/>
        <v>0</v>
      </c>
      <c r="I28" s="31"/>
      <c r="J28" s="12">
        <f t="shared" si="1"/>
        <v>0</v>
      </c>
      <c r="K28" s="10">
        <f t="shared" si="2"/>
        <v>0</v>
      </c>
      <c r="L28" s="12">
        <f t="shared" si="3"/>
        <v>0</v>
      </c>
      <c r="M28" s="12">
        <f t="shared" si="4"/>
        <v>0</v>
      </c>
      <c r="N28" s="19"/>
      <c r="O28" s="21"/>
    </row>
    <row r="29" spans="1:15" s="6" customFormat="1" ht="24" customHeight="1" x14ac:dyDescent="0.2">
      <c r="A29" s="7" t="str">
        <f t="shared" si="5"/>
        <v xml:space="preserve"> </v>
      </c>
      <c r="B29" s="8" t="str">
        <f>IF(C29=Txt!$H$3,Txt!$G$3,IF(C29=Txt!$H$4,Txt!$G$4,IF(C29=Txt!$H$5,Txt!$G$5,IF(C29=Txt!$H$6,Txt!$G$6,IF(C29=Txt!$H$7,Txt!$G$7,IF(C29=Txt!$H$8,Txt!$G$8,IF(C29=Txt!$H$9,Txt!$G$9,IF(C29=Txt!$H$10,Txt!$G$10,IF(C29=Txt!$H$11,Txt!$G$11,IF(C29=Txt!$H$12,Txt!$G$12,IF(C29=Txt!$H$13,Txt!$G$13,IF(C29=Txt!$H$14,Txt!$G$14,IF(C29=Txt!$H$15,Txt!$G$15,IF(C29=Txt!$H$16,Txt!$G$16,IF(C29=Txt!$H$17,Txt!$G$17,IF(C29=Txt!$H$18,Txt!$G$18,IF(C29=0," ")))))))))))))))))</f>
        <v xml:space="preserve"> </v>
      </c>
      <c r="C29" s="29"/>
      <c r="D29" s="19"/>
      <c r="E29" s="30"/>
      <c r="F29" s="10" t="str">
        <f>IF($E$9=Txt!$C$3,Trabalhadores!$E$11*1.5*Trabalhadores!E29,IF($E$9=Txt!$C$4,Trabalhadores!$E$11*2.5*Trabalhadores!E29," "))</f>
        <v xml:space="preserve"> </v>
      </c>
      <c r="G29" s="14">
        <f>IF(AND($E$9=Txt!$C$3,OR(C29=Txt!$H$3,C29=Txt!$H$4,C29=Txt!$H$5,C29=Txt!$H$6,C29=Txt!$H$7,C29=Txt!$H$8,C29=Txt!$H$9,C29=Txt!$H$10,C29=Txt!$H$11,C29=Txt!$H$12,C29=Txt!$H$13,C29=Txt!$H$14,C29=Txt!$H$15,C29=Txt!$H$16,C29=Txt!$H$17)),Trabalhadores!E29*$E$11*0.5,0)</f>
        <v>0</v>
      </c>
      <c r="H29" s="11">
        <f t="shared" si="0"/>
        <v>0</v>
      </c>
      <c r="I29" s="31"/>
      <c r="J29" s="12">
        <f t="shared" si="1"/>
        <v>0</v>
      </c>
      <c r="K29" s="10">
        <f t="shared" si="2"/>
        <v>0</v>
      </c>
      <c r="L29" s="12">
        <f t="shared" si="3"/>
        <v>0</v>
      </c>
      <c r="M29" s="12">
        <f t="shared" si="4"/>
        <v>0</v>
      </c>
      <c r="N29" s="19"/>
      <c r="O29" s="21"/>
    </row>
    <row r="30" spans="1:15" s="6" customFormat="1" ht="31.2" customHeight="1" x14ac:dyDescent="0.2">
      <c r="A30" s="7" t="str">
        <f t="shared" si="5"/>
        <v xml:space="preserve"> </v>
      </c>
      <c r="B30" s="8" t="str">
        <f>IF(C30=Txt!$H$3,Txt!$G$3,IF(C30=Txt!$H$4,Txt!$G$4,IF(C30=Txt!$H$5,Txt!$G$5,IF(C30=Txt!$H$6,Txt!$G$6,IF(C30=Txt!$H$7,Txt!$G$7,IF(C30=Txt!$H$8,Txt!$G$8,IF(C30=Txt!$H$9,Txt!$G$9,IF(C30=Txt!$H$10,Txt!$G$10,IF(C30=Txt!$H$11,Txt!$G$11,IF(C30=Txt!$H$12,Txt!$G$12,IF(C30=Txt!$H$13,Txt!$G$13,IF(C30=Txt!$H$14,Txt!$G$14,IF(C30=Txt!$H$15,Txt!$G$15,IF(C30=Txt!$H$16,Txt!$G$16,IF(C30=Txt!$H$17,Txt!$G$17,IF(C30=Txt!$H$18,Txt!$G$18,IF(C30=0," ")))))))))))))))))</f>
        <v xml:space="preserve"> </v>
      </c>
      <c r="C30" s="29"/>
      <c r="D30" s="19"/>
      <c r="E30" s="30"/>
      <c r="F30" s="10" t="str">
        <f>IF($E$9=Txt!$C$3,Trabalhadores!$E$11*1.5*Trabalhadores!E30,IF($E$9=Txt!$C$4,Trabalhadores!$E$11*2.5*Trabalhadores!E30," "))</f>
        <v xml:space="preserve"> </v>
      </c>
      <c r="G30" s="14">
        <f>IF(AND($E$9=Txt!$C$3,OR(C30=Txt!$H$3,C30=Txt!$H$4,C30=Txt!$H$5,C30=Txt!$H$6,C30=Txt!$H$7,C30=Txt!$H$8,C30=Txt!$H$9,C30=Txt!$H$10,C30=Txt!$H$11,C30=Txt!$H$12,C30=Txt!$H$13,C30=Txt!$H$14,C30=Txt!$H$15,C30=Txt!$H$16,C30=Txt!$H$17)),Trabalhadores!E30*$E$11*0.5,0)</f>
        <v>0</v>
      </c>
      <c r="H30" s="11">
        <f t="shared" si="0"/>
        <v>0</v>
      </c>
      <c r="I30" s="31"/>
      <c r="J30" s="12">
        <f t="shared" si="1"/>
        <v>0</v>
      </c>
      <c r="K30" s="10">
        <f t="shared" si="2"/>
        <v>0</v>
      </c>
      <c r="L30" s="12">
        <f t="shared" si="3"/>
        <v>0</v>
      </c>
      <c r="M30" s="12">
        <f t="shared" si="4"/>
        <v>0</v>
      </c>
      <c r="N30" s="19"/>
      <c r="O30" s="21"/>
    </row>
    <row r="31" spans="1:15" s="6" customFormat="1" ht="24" customHeight="1" x14ac:dyDescent="0.2">
      <c r="A31" s="7" t="str">
        <f t="shared" si="5"/>
        <v xml:space="preserve"> </v>
      </c>
      <c r="B31" s="8" t="str">
        <f>IF(C31=Txt!$H$3,Txt!$G$3,IF(C31=Txt!$H$4,Txt!$G$4,IF(C31=Txt!$H$5,Txt!$G$5,IF(C31=Txt!$H$6,Txt!$G$6,IF(C31=Txt!$H$7,Txt!$G$7,IF(C31=Txt!$H$8,Txt!$G$8,IF(C31=Txt!$H$9,Txt!$G$9,IF(C31=Txt!$H$10,Txt!$G$10,IF(C31=Txt!$H$11,Txt!$G$11,IF(C31=Txt!$H$12,Txt!$G$12,IF(C31=Txt!$H$13,Txt!$G$13,IF(C31=Txt!$H$14,Txt!$G$14,IF(C31=Txt!$H$15,Txt!$G$15,IF(C31=Txt!$H$16,Txt!$G$16,IF(C31=Txt!$H$17,Txt!$G$17,IF(C31=Txt!$H$18,Txt!$G$18,IF(C31=0," ")))))))))))))))))</f>
        <v xml:space="preserve"> </v>
      </c>
      <c r="C31" s="29"/>
      <c r="D31" s="19"/>
      <c r="E31" s="30"/>
      <c r="F31" s="10" t="str">
        <f>IF($E$9=Txt!$C$3,Trabalhadores!$E$11*1*Trabalhadores!E31,IF($E$9=Txt!$C$4,Trabalhadores!$E$11*2*Trabalhadores!E31," "))</f>
        <v xml:space="preserve"> </v>
      </c>
      <c r="G31" s="14">
        <f>IF(AND($E$9=Txt!$C$3,OR(C31=Txt!$H$3,C31=Txt!$H$4,C31=Txt!$H$5,C31=Txt!$H$6,C31=Txt!$H$7,C31=Txt!$H$8,C31=Txt!$H$9,C31=Txt!$H$10,C31=Txt!$H$11,C31=Txt!$H$12,C31=Txt!$H$13,C31=Txt!$H$14,C31=Txt!$H$15,C31=Txt!$H$16,C31=Txt!$H$17)),Trabalhadores!E31*$E$11*0.5,0)</f>
        <v>0</v>
      </c>
      <c r="H31" s="11">
        <f t="shared" si="0"/>
        <v>0</v>
      </c>
      <c r="I31" s="31"/>
      <c r="J31" s="12">
        <f t="shared" si="1"/>
        <v>0</v>
      </c>
      <c r="K31" s="10">
        <f t="shared" si="2"/>
        <v>0</v>
      </c>
      <c r="L31" s="12">
        <f t="shared" si="3"/>
        <v>0</v>
      </c>
      <c r="M31" s="12">
        <f t="shared" si="4"/>
        <v>0</v>
      </c>
      <c r="N31" s="19"/>
      <c r="O31" s="21"/>
    </row>
    <row r="32" spans="1:15" s="6" customFormat="1" ht="24" customHeight="1" x14ac:dyDescent="0.2">
      <c r="A32" s="7" t="str">
        <f t="shared" si="5"/>
        <v xml:space="preserve"> </v>
      </c>
      <c r="B32" s="8" t="str">
        <f>IF(C32=Txt!$H$3,Txt!$G$3,IF(C32=Txt!$H$4,Txt!$G$4,IF(C32=Txt!$H$5,Txt!$G$5,IF(C32=Txt!$H$6,Txt!$G$6,IF(C32=Txt!$H$7,Txt!$G$7,IF(C32=Txt!$H$8,Txt!$G$8,IF(C32=Txt!$H$9,Txt!$G$9,IF(C32=Txt!$H$10,Txt!$G$10,IF(C32=Txt!$H$11,Txt!$G$11,IF(C32=Txt!$H$12,Txt!$G$12,IF(C32=Txt!$H$13,Txt!$G$13,IF(C32=Txt!$H$14,Txt!$G$14,IF(C32=Txt!$H$15,Txt!$G$15,IF(C32=Txt!$H$16,Txt!$G$16,IF(C32=Txt!$H$17,Txt!$G$17,IF(C32=Txt!$H$18,Txt!$G$18,IF(C32=0," ")))))))))))))))))</f>
        <v xml:space="preserve"> </v>
      </c>
      <c r="C32" s="29"/>
      <c r="D32" s="19"/>
      <c r="E32" s="30"/>
      <c r="F32" s="10" t="str">
        <f>IF($E$9=Txt!$C$3,Trabalhadores!$E$11*1*Trabalhadores!E32,IF($E$9=Txt!$C$4,Trabalhadores!$E$11*2*Trabalhadores!E32," "))</f>
        <v xml:space="preserve"> </v>
      </c>
      <c r="G32" s="14">
        <f>IF(AND($E$9=Txt!$C$3,OR(C32=Txt!$H$3,C32=Txt!$H$4,C32=Txt!$H$5,C32=Txt!$H$6,C32=Txt!$H$7,C32=Txt!$H$8,C32=Txt!$H$9,C32=Txt!$H$10,C32=Txt!$H$11,C32=Txt!$H$12,C32=Txt!$H$13,C32=Txt!$H$14,C32=Txt!$H$15,C32=Txt!$H$16,C32=Txt!$H$17)),Trabalhadores!E32*$E$11*0.5,0)</f>
        <v>0</v>
      </c>
      <c r="H32" s="11">
        <f t="shared" si="0"/>
        <v>0</v>
      </c>
      <c r="I32" s="31"/>
      <c r="J32" s="12">
        <f t="shared" si="1"/>
        <v>0</v>
      </c>
      <c r="K32" s="10">
        <f t="shared" si="2"/>
        <v>0</v>
      </c>
      <c r="L32" s="12">
        <f t="shared" si="3"/>
        <v>0</v>
      </c>
      <c r="M32" s="12">
        <f t="shared" si="4"/>
        <v>0</v>
      </c>
      <c r="N32" s="19"/>
      <c r="O32" s="21"/>
    </row>
    <row r="33" spans="1:15" s="6" customFormat="1" ht="24" customHeight="1" x14ac:dyDescent="0.2">
      <c r="A33" s="7" t="str">
        <f t="shared" si="5"/>
        <v xml:space="preserve"> </v>
      </c>
      <c r="B33" s="8" t="str">
        <f>IF(C33=Txt!$H$3,Txt!$G$3,IF(C33=Txt!$H$4,Txt!$G$4,IF(C33=Txt!$H$5,Txt!$G$5,IF(C33=Txt!$H$6,Txt!$G$6,IF(C33=Txt!$H$7,Txt!$G$7,IF(C33=Txt!$H$8,Txt!$G$8,IF(C33=Txt!$H$9,Txt!$G$9,IF(C33=Txt!$H$10,Txt!$G$10,IF(C33=Txt!$H$11,Txt!$G$11,IF(C33=Txt!$H$12,Txt!$G$12,IF(C33=Txt!$H$13,Txt!$G$13,IF(C33=Txt!$H$14,Txt!$G$14,IF(C33=Txt!$H$15,Txt!$G$15,IF(C33=Txt!$H$16,Txt!$G$16,IF(C33=Txt!$H$17,Txt!$G$17,IF(C33=Txt!$H$18,Txt!$G$18,IF(C33=0," ")))))))))))))))))</f>
        <v xml:space="preserve"> </v>
      </c>
      <c r="C33" s="29"/>
      <c r="D33" s="19"/>
      <c r="E33" s="30"/>
      <c r="F33" s="10" t="str">
        <f>IF($E$9=Txt!$C$3,Trabalhadores!$E$11*1*Trabalhadores!E33,IF($E$9=Txt!$C$4,Trabalhadores!$E$11*2*Trabalhadores!E33," "))</f>
        <v xml:space="preserve"> </v>
      </c>
      <c r="G33" s="14">
        <f>IF(AND($E$9=Txt!$C$3,OR(C33=Txt!$H$3,C33=Txt!$H$4,C33=Txt!$H$5,C33=Txt!$H$6,C33=Txt!$H$7,C33=Txt!$H$8,C33=Txt!$H$9,C33=Txt!$H$10,C33=Txt!$H$11,C33=Txt!$H$12,C33=Txt!$H$13,C33=Txt!$H$14,C33=Txt!$H$15,C33=Txt!$H$16,C33=Txt!$H$17)),Trabalhadores!E33*$E$11*0.5,0)</f>
        <v>0</v>
      </c>
      <c r="H33" s="11">
        <f t="shared" si="0"/>
        <v>0</v>
      </c>
      <c r="I33" s="31"/>
      <c r="J33" s="12">
        <f t="shared" si="1"/>
        <v>0</v>
      </c>
      <c r="K33" s="10">
        <f t="shared" si="2"/>
        <v>0</v>
      </c>
      <c r="L33" s="12">
        <f t="shared" si="3"/>
        <v>0</v>
      </c>
      <c r="M33" s="12">
        <f t="shared" si="4"/>
        <v>0</v>
      </c>
      <c r="N33" s="19"/>
      <c r="O33" s="21"/>
    </row>
    <row r="34" spans="1:15" s="6" customFormat="1" ht="24" customHeight="1" x14ac:dyDescent="0.2">
      <c r="A34" s="7" t="str">
        <f t="shared" si="5"/>
        <v xml:space="preserve"> </v>
      </c>
      <c r="B34" s="8" t="str">
        <f>IF(C34=Txt!$H$3,Txt!$G$3,IF(C34=Txt!$H$4,Txt!$G$4,IF(C34=Txt!$H$5,Txt!$G$5,IF(C34=Txt!$H$6,Txt!$G$6,IF(C34=Txt!$H$7,Txt!$G$7,IF(C34=Txt!$H$8,Txt!$G$8,IF(C34=Txt!$H$9,Txt!$G$9,IF(C34=Txt!$H$10,Txt!$G$10,IF(C34=Txt!$H$11,Txt!$G$11,IF(C34=Txt!$H$12,Txt!$G$12,IF(C34=Txt!$H$13,Txt!$G$13,IF(C34=Txt!$H$14,Txt!$G$14,IF(C34=Txt!$H$15,Txt!$G$15,IF(C34=Txt!$H$16,Txt!$G$16,IF(C34=Txt!$H$17,Txt!$G$17,IF(C34=Txt!$H$18,Txt!$G$18,IF(C34=0," ")))))))))))))))))</f>
        <v xml:space="preserve"> </v>
      </c>
      <c r="C34" s="29"/>
      <c r="D34" s="19"/>
      <c r="E34" s="30"/>
      <c r="F34" s="10" t="str">
        <f>IF($E$9=Txt!$C$3,Trabalhadores!$E$11*1*Trabalhadores!E34,IF($E$9=Txt!$C$4,Trabalhadores!$E$11*2*Trabalhadores!E34," "))</f>
        <v xml:space="preserve"> </v>
      </c>
      <c r="G34" s="14">
        <f>IF(AND($E$9=Txt!$C$3,OR(C34=Txt!$H$3,C34=Txt!$H$4,C34=Txt!$H$5,C34=Txt!$H$6,C34=Txt!$H$7,C34=Txt!$H$8,C34=Txt!$H$9,C34=Txt!$H$10,C34=Txt!$H$11,C34=Txt!$H$12,C34=Txt!$H$13,C34=Txt!$H$14,C34=Txt!$H$15,C34=Txt!$H$16,C34=Txt!$H$17)),Trabalhadores!E34*$E$11*0.5,0)</f>
        <v>0</v>
      </c>
      <c r="H34" s="11">
        <f t="shared" si="0"/>
        <v>0</v>
      </c>
      <c r="I34" s="31"/>
      <c r="J34" s="12">
        <f t="shared" si="1"/>
        <v>0</v>
      </c>
      <c r="K34" s="10">
        <f t="shared" si="2"/>
        <v>0</v>
      </c>
      <c r="L34" s="12">
        <f t="shared" si="3"/>
        <v>0</v>
      </c>
      <c r="M34" s="12">
        <f t="shared" si="4"/>
        <v>0</v>
      </c>
      <c r="N34" s="19"/>
      <c r="O34" s="21"/>
    </row>
    <row r="35" spans="1:15" s="6" customFormat="1" ht="24" customHeight="1" thickBo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s="1" customFormat="1" ht="10.199999999999999" customHeight="1" thickBot="1" x14ac:dyDescent="0.25">
      <c r="A36" s="17"/>
      <c r="B36" s="17"/>
      <c r="C36" s="17"/>
      <c r="D36" s="17"/>
      <c r="E36" s="36" t="s">
        <v>57</v>
      </c>
      <c r="F36" s="37"/>
      <c r="G36" s="37"/>
      <c r="H36" s="37"/>
      <c r="I36" s="13">
        <f>SUMIF(C25:C34,Txt!H3,Trabalhadores!K25:K34)</f>
        <v>0</v>
      </c>
      <c r="J36" s="17"/>
      <c r="K36" s="17"/>
      <c r="L36" s="17"/>
      <c r="M36" s="22"/>
      <c r="N36" s="17"/>
      <c r="O36" s="17"/>
    </row>
    <row r="37" spans="1:15" s="1" customFormat="1" ht="8.4" customHeight="1" thickBo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2"/>
      <c r="N37" s="17"/>
      <c r="O37" s="17"/>
    </row>
    <row r="38" spans="1:15" s="1" customFormat="1" ht="10.199999999999999" customHeight="1" thickBot="1" x14ac:dyDescent="0.25">
      <c r="A38" s="17"/>
      <c r="B38" s="17"/>
      <c r="C38" s="17"/>
      <c r="D38" s="17"/>
      <c r="E38" s="36" t="s">
        <v>58</v>
      </c>
      <c r="F38" s="37"/>
      <c r="G38" s="37"/>
      <c r="H38" s="37"/>
      <c r="I38" s="13">
        <f>SUMIF(B25:B34,"&gt;a)",Trabalhadores!K25:K34)</f>
        <v>0</v>
      </c>
      <c r="J38" s="17"/>
      <c r="K38" s="17"/>
      <c r="L38" s="17"/>
      <c r="M38" s="22"/>
      <c r="N38" s="17"/>
      <c r="O38" s="17"/>
    </row>
    <row r="39" spans="1:15" s="1" customFormat="1" ht="8.4" customHeight="1" thickBo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2"/>
      <c r="N39" s="17"/>
      <c r="O39" s="17"/>
    </row>
    <row r="40" spans="1:15" s="1" customFormat="1" ht="10.199999999999999" customHeight="1" thickBot="1" x14ac:dyDescent="0.25">
      <c r="A40" s="17"/>
      <c r="B40" s="17"/>
      <c r="C40" s="17"/>
      <c r="D40" s="17"/>
      <c r="E40" s="38" t="s">
        <v>59</v>
      </c>
      <c r="F40" s="39"/>
      <c r="G40" s="39"/>
      <c r="H40" s="39"/>
      <c r="I40" s="13">
        <f>I36+I38</f>
        <v>0</v>
      </c>
      <c r="J40" s="17"/>
      <c r="K40" s="17"/>
      <c r="L40" s="17"/>
      <c r="M40" s="22"/>
      <c r="N40" s="17"/>
      <c r="O40" s="17"/>
    </row>
    <row r="41" spans="1:15" s="1" customFormat="1" ht="8.4" customHeight="1" thickBo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2"/>
      <c r="N41" s="17"/>
      <c r="O41" s="17"/>
    </row>
    <row r="42" spans="1:15" s="1" customFormat="1" ht="10.199999999999999" customHeight="1" thickBot="1" x14ac:dyDescent="0.25">
      <c r="A42" s="17"/>
      <c r="B42" s="17"/>
      <c r="C42" s="17"/>
      <c r="D42" s="17"/>
      <c r="E42" s="38" t="s">
        <v>48</v>
      </c>
      <c r="F42" s="39"/>
      <c r="G42" s="39"/>
      <c r="H42" s="39"/>
      <c r="I42" s="15">
        <f>SUM(L25:L34)</f>
        <v>0</v>
      </c>
      <c r="J42" s="17"/>
      <c r="K42" s="17"/>
      <c r="L42" s="17"/>
      <c r="M42" s="22"/>
      <c r="N42" s="17"/>
      <c r="O42" s="17"/>
    </row>
    <row r="43" spans="1:15" s="1" customFormat="1" ht="8.4" customHeight="1" thickBo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2"/>
      <c r="N43" s="17"/>
      <c r="O43" s="17"/>
    </row>
    <row r="44" spans="1:15" s="1" customFormat="1" ht="10.199999999999999" customHeight="1" thickBot="1" x14ac:dyDescent="0.25">
      <c r="A44" s="17"/>
      <c r="B44" s="17"/>
      <c r="C44" s="17"/>
      <c r="D44" s="17"/>
      <c r="E44" s="38" t="s">
        <v>60</v>
      </c>
      <c r="F44" s="39"/>
      <c r="G44" s="39"/>
      <c r="H44" s="39"/>
      <c r="I44" s="15">
        <f>I40+I42</f>
        <v>0</v>
      </c>
      <c r="J44" s="32" t="s">
        <v>61</v>
      </c>
      <c r="K44" s="33"/>
      <c r="L44" s="33"/>
      <c r="M44" s="22"/>
      <c r="N44" s="17"/>
      <c r="O44" s="17"/>
    </row>
    <row r="45" spans="1:15" s="16" customFormat="1" ht="24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s="1" customFormat="1" ht="24" hidden="1" customHeight="1" x14ac:dyDescent="0.2">
      <c r="E46" s="17"/>
      <c r="F46" s="17"/>
      <c r="G46" s="17"/>
      <c r="H46" s="17"/>
      <c r="I46" s="17"/>
      <c r="J46" s="17"/>
      <c r="K46" s="17"/>
      <c r="L46" s="17"/>
    </row>
    <row r="47" spans="1:15" s="1" customFormat="1" ht="24" hidden="1" customHeight="1" x14ac:dyDescent="0.2">
      <c r="E47" s="17"/>
      <c r="F47" s="17"/>
      <c r="G47" s="17"/>
      <c r="H47" s="17"/>
      <c r="I47" s="17"/>
      <c r="J47" s="17"/>
      <c r="K47" s="17"/>
      <c r="L47" s="17"/>
    </row>
    <row r="48" spans="1:15" s="1" customFormat="1" ht="24" hidden="1" customHeight="1" x14ac:dyDescent="0.2">
      <c r="E48" s="17"/>
      <c r="F48" s="17"/>
      <c r="G48" s="17"/>
      <c r="H48" s="17"/>
      <c r="I48" s="17"/>
      <c r="J48" s="17"/>
      <c r="K48" s="17"/>
      <c r="L48" s="17"/>
    </row>
    <row r="49" spans="5:12" s="1" customFormat="1" ht="24" hidden="1" customHeight="1" x14ac:dyDescent="0.2">
      <c r="E49" s="17"/>
      <c r="F49" s="17"/>
      <c r="G49" s="17"/>
      <c r="H49" s="17"/>
      <c r="I49" s="17"/>
      <c r="J49" s="17"/>
      <c r="K49" s="17"/>
      <c r="L49" s="17"/>
    </row>
    <row r="50" spans="5:12" s="1" customFormat="1" ht="24" hidden="1" customHeight="1" x14ac:dyDescent="0.2">
      <c r="E50" s="17"/>
      <c r="F50" s="17"/>
      <c r="G50" s="17"/>
      <c r="H50" s="17"/>
      <c r="I50" s="17"/>
      <c r="J50" s="17"/>
      <c r="K50" s="17"/>
      <c r="L50" s="17"/>
    </row>
    <row r="51" spans="5:12" s="1" customFormat="1" ht="24" hidden="1" customHeight="1" x14ac:dyDescent="0.2">
      <c r="E51" s="17"/>
      <c r="F51" s="17"/>
      <c r="G51" s="17"/>
      <c r="H51" s="17"/>
      <c r="I51" s="17"/>
      <c r="J51" s="17"/>
      <c r="K51" s="17"/>
      <c r="L51" s="17"/>
    </row>
    <row r="52" spans="5:12" s="1" customFormat="1" ht="24" hidden="1" customHeight="1" x14ac:dyDescent="0.2">
      <c r="E52" s="17"/>
      <c r="F52" s="17"/>
      <c r="G52" s="17"/>
      <c r="H52" s="17"/>
      <c r="I52" s="17"/>
      <c r="J52" s="17"/>
      <c r="K52" s="17"/>
      <c r="L52" s="17"/>
    </row>
    <row r="53" spans="5:12" s="1" customFormat="1" ht="24" hidden="1" customHeight="1" x14ac:dyDescent="0.2">
      <c r="E53" s="17"/>
      <c r="F53" s="17"/>
      <c r="G53" s="17"/>
      <c r="H53" s="17"/>
      <c r="I53" s="17"/>
      <c r="J53" s="17"/>
      <c r="K53" s="17"/>
      <c r="L53" s="17"/>
    </row>
    <row r="54" spans="5:12" s="1" customFormat="1" ht="24" hidden="1" customHeight="1" x14ac:dyDescent="0.2">
      <c r="E54" s="17"/>
      <c r="F54" s="17"/>
      <c r="G54" s="17"/>
      <c r="H54" s="17"/>
      <c r="I54" s="17"/>
      <c r="J54" s="17"/>
      <c r="K54" s="17"/>
      <c r="L54" s="17"/>
    </row>
    <row r="55" spans="5:12" ht="24" hidden="1" customHeight="1" x14ac:dyDescent="0.25"/>
    <row r="56" spans="5:12" ht="24" hidden="1" customHeight="1" x14ac:dyDescent="0.25"/>
    <row r="57" spans="5:12" ht="24" hidden="1" customHeight="1" x14ac:dyDescent="0.25"/>
    <row r="58" spans="5:12" ht="24" hidden="1" customHeight="1" x14ac:dyDescent="0.25"/>
    <row r="59" spans="5:12" ht="24" hidden="1" customHeight="1" x14ac:dyDescent="0.25"/>
    <row r="60" spans="5:12" ht="24" hidden="1" customHeight="1" x14ac:dyDescent="0.25"/>
  </sheetData>
  <sheetProtection algorithmName="SHA-512" hashValue="bWirqIn21EbmjYfS5OsN57f3qV7ynYfqxf76O+zn5XpdFvPwcX4cG0KT2KRt99pK3dHN1x5Qf1gIJKtgZV0tfQ==" saltValue="JR6EANeZgko+R3N0hTV4CQ==" spinCount="100000" sheet="1" objects="1" scenarios="1" selectLockedCells="1"/>
  <mergeCells count="29">
    <mergeCell ref="M22:M24"/>
    <mergeCell ref="B19:C19"/>
    <mergeCell ref="H12:K19"/>
    <mergeCell ref="B4:J5"/>
    <mergeCell ref="E23:E24"/>
    <mergeCell ref="F23:F24"/>
    <mergeCell ref="G23:G24"/>
    <mergeCell ref="H23:H24"/>
    <mergeCell ref="I23:I24"/>
    <mergeCell ref="J23:J24"/>
    <mergeCell ref="B11:C11"/>
    <mergeCell ref="B9:C9"/>
    <mergeCell ref="B17:C17"/>
    <mergeCell ref="E9:G9"/>
    <mergeCell ref="H9:I9"/>
    <mergeCell ref="E22:K22"/>
    <mergeCell ref="A23:A24"/>
    <mergeCell ref="B23:C24"/>
    <mergeCell ref="B15:C15"/>
    <mergeCell ref="B13:C13"/>
    <mergeCell ref="E36:H36"/>
    <mergeCell ref="J44:L44"/>
    <mergeCell ref="F17:G17"/>
    <mergeCell ref="E38:H38"/>
    <mergeCell ref="E40:H40"/>
    <mergeCell ref="E42:H42"/>
    <mergeCell ref="E44:H44"/>
    <mergeCell ref="K23:K24"/>
    <mergeCell ref="L22:L24"/>
  </mergeCells>
  <phoneticPr fontId="4" type="noConversion"/>
  <conditionalFormatting sqref="E9:G9">
    <cfRule type="containsBlanks" dxfId="5" priority="8">
      <formula>LEN(TRIM(E9))=0</formula>
    </cfRule>
  </conditionalFormatting>
  <conditionalFormatting sqref="C25:C34">
    <cfRule type="containsBlanks" dxfId="4" priority="7">
      <formula>LEN(TRIM(C25))=0</formula>
    </cfRule>
  </conditionalFormatting>
  <conditionalFormatting sqref="E13 E15 E17">
    <cfRule type="containsBlanks" dxfId="3" priority="5">
      <formula>LEN(TRIM(E13))=0</formula>
    </cfRule>
  </conditionalFormatting>
  <conditionalFormatting sqref="E19">
    <cfRule type="containsBlanks" dxfId="2" priority="4">
      <formula>LEN(TRIM(E19))=0</formula>
    </cfRule>
  </conditionalFormatting>
  <conditionalFormatting sqref="E25:E34">
    <cfRule type="containsBlanks" dxfId="1" priority="3">
      <formula>LEN(TRIM(E25))=0</formula>
    </cfRule>
  </conditionalFormatting>
  <conditionalFormatting sqref="I25:I34">
    <cfRule type="containsBlanks" dxfId="0" priority="1">
      <formula>LEN(TRIM(I25))=0</formula>
    </cfRule>
  </conditionalFormatting>
  <dataValidations count="1">
    <dataValidation allowBlank="1" showInputMessage="1" showErrorMessage="1" prompt="Inserir valor da IAS em vigor" sqref="E11" xr:uid="{CE27FB6F-20DF-4166-A285-1D5F6D7DDCCA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Escolha não corresponde à modalidade" prompt="Selecionar a medida a que concorre" xr:uid="{C5A036F5-AC0F-4FDC-9DDD-5F1FFD06C5D1}">
          <x14:formula1>
            <xm:f>Txt!$C$3:$C$4</xm:f>
          </x14:formula1>
          <xm:sqref>E9:G9</xm:sqref>
        </x14:dataValidation>
        <x14:dataValidation type="list" allowBlank="1" showInputMessage="1" showErrorMessage="1" xr:uid="{91FD8F94-109B-4291-8B04-E445E3504020}">
          <x14:formula1>
            <xm:f>Txt!$A$4:$A$5</xm:f>
          </x14:formula1>
          <xm:sqref>E15</xm:sqref>
        </x14:dataValidation>
        <x14:dataValidation type="list" allowBlank="1" showInputMessage="1" showErrorMessage="1" error="Não corresponde à tipologia de postos de trabalho" xr:uid="{4A772F6A-6349-4385-BB9A-75B8799BA796}">
          <x14:formula1>
            <xm:f>Txt!$H$3:$H$18</xm:f>
          </x14:formula1>
          <xm:sqref>C25:C34</xm:sqref>
        </x14:dataValidation>
        <x14:dataValidation type="list" allowBlank="1" showInputMessage="1" showErrorMessage="1" prompt="Verificar alínea Portaria n.º 52/2020, de 28 de fevereiro" xr:uid="{C1158E2E-56EE-4B95-9EAE-4BC9D16C9DE1}">
          <x14:formula1>
            <xm:f>Txt!$A$4:$A$5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C3DE-6C74-4F1D-8F94-7A1D29546B9D}">
  <dimension ref="A3:K18"/>
  <sheetViews>
    <sheetView zoomScale="115" zoomScaleNormal="115" workbookViewId="0">
      <selection activeCell="F26" sqref="F26"/>
    </sheetView>
  </sheetViews>
  <sheetFormatPr defaultRowHeight="14.4" x14ac:dyDescent="0.3"/>
  <cols>
    <col min="8" max="8" width="74.6640625" customWidth="1"/>
  </cols>
  <sheetData>
    <row r="3" spans="1:11" x14ac:dyDescent="0.3">
      <c r="A3" t="s">
        <v>2</v>
      </c>
      <c r="C3" t="s">
        <v>7</v>
      </c>
      <c r="G3" t="s">
        <v>29</v>
      </c>
      <c r="H3" s="5" t="s">
        <v>42</v>
      </c>
      <c r="J3">
        <v>1</v>
      </c>
      <c r="K3" s="9">
        <v>2</v>
      </c>
    </row>
    <row r="4" spans="1:11" x14ac:dyDescent="0.3">
      <c r="A4" t="s">
        <v>3</v>
      </c>
      <c r="C4" t="s">
        <v>8</v>
      </c>
      <c r="G4" t="s">
        <v>14</v>
      </c>
      <c r="H4" s="5" t="s">
        <v>43</v>
      </c>
      <c r="J4">
        <v>2</v>
      </c>
      <c r="K4" s="9">
        <v>2</v>
      </c>
    </row>
    <row r="5" spans="1:11" x14ac:dyDescent="0.3">
      <c r="A5" t="s">
        <v>4</v>
      </c>
      <c r="G5" t="s">
        <v>15</v>
      </c>
      <c r="H5" s="5" t="s">
        <v>44</v>
      </c>
      <c r="J5">
        <v>3</v>
      </c>
      <c r="K5" s="9">
        <v>2</v>
      </c>
    </row>
    <row r="6" spans="1:11" x14ac:dyDescent="0.3">
      <c r="G6" t="s">
        <v>16</v>
      </c>
      <c r="H6" s="5" t="s">
        <v>30</v>
      </c>
      <c r="J6">
        <v>4</v>
      </c>
      <c r="K6" s="9">
        <v>1.5</v>
      </c>
    </row>
    <row r="7" spans="1:11" x14ac:dyDescent="0.3">
      <c r="G7" t="s">
        <v>17</v>
      </c>
      <c r="H7" s="5" t="s">
        <v>31</v>
      </c>
      <c r="J7">
        <v>5</v>
      </c>
      <c r="K7" s="9">
        <v>1.5</v>
      </c>
    </row>
    <row r="8" spans="1:11" x14ac:dyDescent="0.3">
      <c r="G8" t="s">
        <v>19</v>
      </c>
      <c r="H8" s="5" t="s">
        <v>32</v>
      </c>
      <c r="J8">
        <v>6</v>
      </c>
      <c r="K8" s="9">
        <v>1.5</v>
      </c>
    </row>
    <row r="9" spans="1:11" x14ac:dyDescent="0.3">
      <c r="G9" t="s">
        <v>20</v>
      </c>
      <c r="H9" s="5" t="s">
        <v>33</v>
      </c>
      <c r="J9">
        <v>7</v>
      </c>
      <c r="K9" s="9">
        <v>1</v>
      </c>
    </row>
    <row r="10" spans="1:11" ht="24" x14ac:dyDescent="0.3">
      <c r="G10" t="s">
        <v>26</v>
      </c>
      <c r="H10" s="5" t="s">
        <v>34</v>
      </c>
      <c r="J10">
        <v>8</v>
      </c>
      <c r="K10" s="9">
        <v>1</v>
      </c>
    </row>
    <row r="11" spans="1:11" x14ac:dyDescent="0.3">
      <c r="G11" t="s">
        <v>21</v>
      </c>
      <c r="H11" s="5" t="s">
        <v>35</v>
      </c>
      <c r="J11">
        <v>9</v>
      </c>
      <c r="K11" s="9">
        <v>1</v>
      </c>
    </row>
    <row r="12" spans="1:11" x14ac:dyDescent="0.3">
      <c r="G12" t="s">
        <v>22</v>
      </c>
      <c r="H12" s="5" t="s">
        <v>36</v>
      </c>
      <c r="J12">
        <v>10</v>
      </c>
      <c r="K12" s="9">
        <v>1</v>
      </c>
    </row>
    <row r="13" spans="1:11" ht="24" x14ac:dyDescent="0.3">
      <c r="G13" t="s">
        <v>27</v>
      </c>
      <c r="H13" s="5" t="s">
        <v>37</v>
      </c>
    </row>
    <row r="14" spans="1:11" x14ac:dyDescent="0.3">
      <c r="G14" t="s">
        <v>23</v>
      </c>
      <c r="H14" s="5" t="s">
        <v>38</v>
      </c>
    </row>
    <row r="15" spans="1:11" ht="36" x14ac:dyDescent="0.3">
      <c r="G15" t="s">
        <v>28</v>
      </c>
      <c r="H15" s="5" t="s">
        <v>39</v>
      </c>
    </row>
    <row r="16" spans="1:11" x14ac:dyDescent="0.3">
      <c r="G16" t="s">
        <v>24</v>
      </c>
      <c r="H16" s="5" t="s">
        <v>40</v>
      </c>
    </row>
    <row r="17" spans="7:8" x14ac:dyDescent="0.3">
      <c r="G17" t="s">
        <v>25</v>
      </c>
      <c r="H17" s="5" t="s">
        <v>41</v>
      </c>
    </row>
    <row r="18" spans="7:8" ht="24" x14ac:dyDescent="0.3">
      <c r="G18" t="s">
        <v>18</v>
      </c>
      <c r="H18" s="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Trabalhadores</vt:lpstr>
      <vt:lpstr>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fmendes</dc:creator>
  <cp:lastModifiedBy>fmendes</cp:lastModifiedBy>
  <dcterms:created xsi:type="dcterms:W3CDTF">2020-07-09T10:21:09Z</dcterms:created>
  <dcterms:modified xsi:type="dcterms:W3CDTF">2020-07-24T14:16:41Z</dcterms:modified>
</cp:coreProperties>
</file>