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440" windowHeight="12045"/>
  </bookViews>
  <sheets>
    <sheet name="PDCT_Douro" sheetId="16" r:id="rId1"/>
  </sheets>
  <externalReferences>
    <externalReference r:id="rId2"/>
    <externalReference r:id="rId3"/>
  </externalReferences>
  <definedNames>
    <definedName name="_xlnm._FilterDatabase" localSheetId="0" hidden="1">PDCT_Douro!$A$5:$I$89</definedName>
    <definedName name="_xlnm.Print_Area" localSheetId="0">PDCT_Douro!$A$1:$J$94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PDCT_Douro!$1:$5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6" l="1"/>
  <c r="F91" i="16"/>
</calcChain>
</file>

<file path=xl/sharedStrings.xml><?xml version="1.0" encoding="utf-8"?>
<sst xmlns="http://schemas.openxmlformats.org/spreadsheetml/2006/main" count="347" uniqueCount="180">
  <si>
    <t>Concelho</t>
  </si>
  <si>
    <t>Ano de Início</t>
  </si>
  <si>
    <t>Promotor</t>
  </si>
  <si>
    <t>NIF Promotor</t>
  </si>
  <si>
    <t>P.I.</t>
  </si>
  <si>
    <t>Investimento Total Elegível (€)</t>
  </si>
  <si>
    <t>Fundo (€)</t>
  </si>
  <si>
    <t>Designação</t>
  </si>
  <si>
    <t>09.07</t>
  </si>
  <si>
    <t>PDCT CIM do Douro
Deliberação CD 31/10/2019</t>
  </si>
  <si>
    <r>
      <t>QUADRO DE INVESTIMENTOS ATUALIZADO</t>
    </r>
    <r>
      <rPr>
        <b/>
        <vertAlign val="superscript"/>
        <sz val="16"/>
        <rFont val="Calibri"/>
        <family val="2"/>
      </rPr>
      <t xml:space="preserve"> </t>
    </r>
    <r>
      <rPr>
        <b/>
        <i/>
        <vertAlign val="superscript"/>
        <sz val="16"/>
        <rFont val="Calibri"/>
        <family val="2"/>
      </rPr>
      <t>(a)</t>
    </r>
  </si>
  <si>
    <t>Aquisição da carrinha para as respostas SAD,ERPI e Centro de Dia</t>
  </si>
  <si>
    <t>Associação de São Tiago de Vila Chã</t>
  </si>
  <si>
    <t>Alijó</t>
  </si>
  <si>
    <t>Modernização e inovação do parque automóvel afeto às 7 Respostas Sociais
do Centro Social, Recreativo e Cultural de Vilar de Maçada</t>
  </si>
  <si>
    <t>CENTRO SOCIAL, RECREATIVO E CULTURAL DE VILAR DE MAÇADA</t>
  </si>
  <si>
    <t>Requalificação e Modernização do Edifício da Creche</t>
  </si>
  <si>
    <t>GRUPO RECREATIVO, CULTURAL, DESPORTIVO E SOCIAL DE FAVAIOS</t>
  </si>
  <si>
    <t>Requalificação da resposta Creche e aquisição de viatura de transporte para apoio às Creches</t>
  </si>
  <si>
    <t>IRMANDADE DA SANTA CASA DA MISERICORDIA DE ALIJO</t>
  </si>
  <si>
    <t>Requalificação do Edifício da Creche e SAD</t>
  </si>
  <si>
    <t>CENTRO SOCIAL, RECREATIVO E CULTURAL DE VILA VERDE</t>
  </si>
  <si>
    <t>Requalificação do Edificio do SAD</t>
  </si>
  <si>
    <t>Associação Santo Mamede</t>
  </si>
  <si>
    <t>ASSOCIAÇÃO CULTURAL E SOCIAL DE SANTA EUGENIA</t>
  </si>
  <si>
    <t>Requalificação e modernização do sistema de aquecimento e cozinha</t>
  </si>
  <si>
    <t>ASSOCIAÇÃO CULTURAL E SOCIAL DE SANFINS DO DOURO</t>
  </si>
  <si>
    <t>Requalificação do Centro de Dia</t>
  </si>
  <si>
    <t>Centro Social, Recreativo e Cultural de Carlão</t>
  </si>
  <si>
    <t>Requalificação do Edifício do SAD da Casa do Povo de Pegarinhos</t>
  </si>
  <si>
    <t>Casa do Povo de Pegarinhos</t>
  </si>
  <si>
    <t>Requalificação e adaptação das antigas Instalações “Polo” para Lar de Idosos</t>
  </si>
  <si>
    <t>ASSOCIAÇÃO DE SOLIDARIEDADE SOCIAL E RECREATIVA DE SÃO COSMADO</t>
  </si>
  <si>
    <t>Armamar</t>
  </si>
  <si>
    <t xml:space="preserve">Renovação de Equipamentos da Santa Casa da Misericordia de Armamar </t>
  </si>
  <si>
    <t>SANTA CASA DA MISERICORDIA DE ARMAMAR</t>
  </si>
  <si>
    <t>Renovação de equipamentos do Lar de Idosos de Carrazeda de Ansiães</t>
  </si>
  <si>
    <t>SANTA CASA DA MISERICÓRDIA DE CARRAZEDA DE ANSIÃES</t>
  </si>
  <si>
    <t>Carrazeda de Ansiães</t>
  </si>
  <si>
    <t>Reabilitação com Coração do Edifício onde Funcionam as Respostas Sociais, Centro de Dia, ERPI e SAD.</t>
  </si>
  <si>
    <t>Centro Social e Paroquial de Pombal</t>
  </si>
  <si>
    <t>Remodelação e Adaptação do Centro Paroquial e Social de Lagoaça – ERPI/SAD</t>
  </si>
  <si>
    <t>Centro Paroquial e Social de Lagoaça</t>
  </si>
  <si>
    <t>Freixo de Espada à Cinta</t>
  </si>
  <si>
    <t>Remodelação, adaptação e modernização do Centro Social Paroquial de Fornos - SAD/CD</t>
  </si>
  <si>
    <t>Centro Social Paroquial de Fornos</t>
  </si>
  <si>
    <t>Remodelação, adaptação e modernização do Centro Paroquial de Assistência de Freixo de Espada à Cinta - Creche</t>
  </si>
  <si>
    <t>CENTRO PAROQUIAL DE ASSISTENCIA DE FREIXO DE ESPADA A CINTA</t>
  </si>
  <si>
    <t>Remodelação, adaptação e modernização do Centro Social e Paroquial de Poaires - CD</t>
  </si>
  <si>
    <t>Centro Social e Paroquial de Poiares</t>
  </si>
  <si>
    <r>
      <t xml:space="preserve">Remodelação e Ampliação da Estrutura Residencial para Pessoas Idosas de Arneirós </t>
    </r>
    <r>
      <rPr>
        <i/>
        <sz val="10"/>
        <rFont val="Calibri"/>
        <family val="2"/>
      </rPr>
      <t>(a)</t>
    </r>
  </si>
  <si>
    <t>SANTA CASA DA MISERICORDIA DE LAMEGO</t>
  </si>
  <si>
    <t>Lamego</t>
  </si>
  <si>
    <r>
      <t xml:space="preserve">Renovar para Inovar, Inovar para melhor Servir </t>
    </r>
    <r>
      <rPr>
        <i/>
        <sz val="10"/>
        <rFont val="Calibri"/>
        <family val="2"/>
      </rPr>
      <t>(a)</t>
    </r>
  </si>
  <si>
    <t>Centro Social Paroquial de Penude</t>
  </si>
  <si>
    <r>
      <t>Renovação das Infraestruturas e Equipamentos do Centro Social e Cultural da Paróquia de Ferreirim</t>
    </r>
    <r>
      <rPr>
        <i/>
        <sz val="10"/>
        <rFont val="Calibri"/>
        <family val="2"/>
      </rPr>
      <t xml:space="preserve"> (a)</t>
    </r>
  </si>
  <si>
    <t>Centro Social e Cultural da Paróquia de Ferreirim</t>
  </si>
  <si>
    <r>
      <t xml:space="preserve">Remodelação das Instalações da Sede Patronato </t>
    </r>
    <r>
      <rPr>
        <i/>
        <sz val="10"/>
        <rFont val="Calibri"/>
        <family val="2"/>
      </rPr>
      <t>(a)</t>
    </r>
  </si>
  <si>
    <t>Patronato S. José</t>
  </si>
  <si>
    <r>
      <t xml:space="preserve">Aquisição de Equipamentos para o Centro Diocesano de Promoção Social </t>
    </r>
    <r>
      <rPr>
        <i/>
        <sz val="10"/>
        <rFont val="Calibri"/>
        <family val="2"/>
      </rPr>
      <t>(a)</t>
    </r>
  </si>
  <si>
    <t>Centro Diocesano de Promoção Social</t>
  </si>
  <si>
    <t>Requalificação das caixilharias e trabalhos conexos, e Reconversão dos sistemas de aquecimento central e AQS e adaptação do espaço de creche do "Lar Padre Manuel António Leite Pires</t>
  </si>
  <si>
    <t>SANTA CASA DA MISERICORDIA DE MESÃO FRIO</t>
  </si>
  <si>
    <t>Mesão Frio</t>
  </si>
  <si>
    <t>Requalificação da fachada, impermeabilizações das alvenarias inferiores e cobertura posterior do edifício da "ERPI do Antigo Hospital"</t>
  </si>
  <si>
    <t>Requalificação da envolvente energética das fachadas do edifício do ''Lar Alberto Pereira'' para melhoria da eficiência energética e aquisição de 4 veículos para o serviço de apoio domiciliário</t>
  </si>
  <si>
    <t>Construção do Centro de Atividades de Tempos Livres e Sede da Gente da Nave</t>
  </si>
  <si>
    <t>Gente da Nave - Associação de Promoção Social de Alvite</t>
  </si>
  <si>
    <t>Moimenta da Beira</t>
  </si>
  <si>
    <t>Remodelação e adaptação da ERPI</t>
  </si>
  <si>
    <t>Santa Casa da Misericórdia de Penela da Beira</t>
  </si>
  <si>
    <t>Penedono</t>
  </si>
  <si>
    <t>Aquisiçao de viatura e obras de reabilitação do edifício</t>
  </si>
  <si>
    <t>CASA DO POVO DE VILARINHO DOS FREIRES</t>
  </si>
  <si>
    <t>Peso da Régua</t>
  </si>
  <si>
    <t>ASSOCIAÇÃO DE ASSISTENCIA DE NOSSA SENHORA DAS CANDEIAS</t>
  </si>
  <si>
    <t>ASSOCIAÇÃO CULTURAL E BENEFICENTE DE SANTA MARIA DE SEDIELOS</t>
  </si>
  <si>
    <t>CASA DO POVO DE GODIM PESO DA REGUA E COVELINHAS</t>
  </si>
  <si>
    <t>SANTA CASA DA MISERICORDIA DE PESO DA REGUA</t>
  </si>
  <si>
    <t>CENTRO SOCIAL E PAROQUIAL D. MANUEL VIEIRA DE MATOS</t>
  </si>
  <si>
    <t>Patronato P. Alberto Teixeira de Carvalho</t>
  </si>
  <si>
    <t>Associação O Baguinho</t>
  </si>
  <si>
    <t>Casa do Povo de Fontelas</t>
  </si>
  <si>
    <t>Reabilitação CAARPD</t>
  </si>
  <si>
    <t>Associação 2000 de Apoio ao Desenvolvimento – A2000</t>
  </si>
  <si>
    <t>Reabilitação do Equipamento Social - Associação Centro de Dia S. Pedro - Celeirós</t>
  </si>
  <si>
    <t>ASSOCIAÇÃO CENTRO DE DIA SÃO PEDRO DE CELEIROS</t>
  </si>
  <si>
    <t>Sabrosa</t>
  </si>
  <si>
    <t>Remodelação, Adaptação e Modernização do edifício da ERPI da Associação Miguel Torga</t>
  </si>
  <si>
    <t>Associação Miguel Torga</t>
  </si>
  <si>
    <t>Substituição de telhado e isolamento térmico do mesmo.</t>
  </si>
  <si>
    <t>ASSOCIAÇÃO SOCIAL, CULTURAL, RECREATIVA E DESPORTIVA DE PARADA DO PINHÃO</t>
  </si>
  <si>
    <t>Reabilitação e remodelação de edifício para Lar Residencial</t>
  </si>
  <si>
    <t xml:space="preserve">APPACDM Vila Real - Sabrosa </t>
  </si>
  <si>
    <t>Requalificar/ remodelar as instalações do Lar de Idosos - ERPI (Estrutura Residencial para Pessoas Idosas), do Centro Social e Paroquial de S. Miguel de Lobrigos</t>
  </si>
  <si>
    <t>CENTRO SOCIAL PAROQUIAL DE S. MIGUEL DE LOBRIGOS</t>
  </si>
  <si>
    <t>Santa Marta de Penaguião</t>
  </si>
  <si>
    <t>Requalificação das Instalações da Fundação Luís Vicente</t>
  </si>
  <si>
    <t>Fundação Luís Vicente</t>
  </si>
  <si>
    <t>Requalificação do Centro Social e Paroquial de Castanheiro do Sul – Ampliação da ERPI</t>
  </si>
  <si>
    <t>CENTRO SOCIAL PAROQUIAL DE CASTANHEIRO DO SUL</t>
  </si>
  <si>
    <t>São João da Pesqueira</t>
  </si>
  <si>
    <t>Reabilitação Exterior de Creche e Aquisição de Equipamento Móvel</t>
  </si>
  <si>
    <t>A.I.T.I.E.D. - ASSOCIAÇÃO PARA INFÂNCIA E 3ª IDADE DE ERVEDOSA DO DOURO</t>
  </si>
  <si>
    <t>Ampliação e Requalificação de Equipamento Social (SAD e ERPI)</t>
  </si>
  <si>
    <t>ASSOCIAÇÃO FRATERNIDADE E SOLIDARIEDADE SOCIAL</t>
  </si>
  <si>
    <r>
      <t xml:space="preserve">Obras de alteração e reabilitação de espaços do edificio existente da SCMSernancelhe </t>
    </r>
    <r>
      <rPr>
        <i/>
        <sz val="10"/>
        <rFont val="Calibri"/>
        <family val="2"/>
      </rPr>
      <t>(a)</t>
    </r>
  </si>
  <si>
    <t>SANTA CASA DA MISERICORDIA DE SERNANCELHE</t>
  </si>
  <si>
    <t>Sernancelhe</t>
  </si>
  <si>
    <r>
      <t xml:space="preserve">Remodelação do edificio antigo do Lar </t>
    </r>
    <r>
      <rPr>
        <i/>
        <sz val="10"/>
        <rFont val="Calibri"/>
        <family val="2"/>
      </rPr>
      <t>(a)</t>
    </r>
  </si>
  <si>
    <t>CENTRO SOCIAL PAROQUIAL DE LAMOSA</t>
  </si>
  <si>
    <r>
      <t xml:space="preserve">Obras de alteração e reabilitação do edificio existente e aquisição de viatura adaptada para idosos </t>
    </r>
    <r>
      <rPr>
        <i/>
        <sz val="10"/>
        <rFont val="Calibri"/>
        <family val="2"/>
      </rPr>
      <t>(a)</t>
    </r>
  </si>
  <si>
    <t>CENTRO SOCIAL DE NOSSA SENHORA DA LAPA</t>
  </si>
  <si>
    <r>
      <t xml:space="preserve">Construção de salao polivalente do Lar Sagrado Coração de Maria </t>
    </r>
    <r>
      <rPr>
        <i/>
        <sz val="10"/>
        <rFont val="Calibri"/>
        <family val="2"/>
      </rPr>
      <t>(a)</t>
    </r>
  </si>
  <si>
    <t>CENTRO SOCIAL PAROQUIAL DE FERREIRIM</t>
  </si>
  <si>
    <r>
      <t xml:space="preserve">Construção da 1ª fase do Lar Paroquial de Fonte Arcada </t>
    </r>
    <r>
      <rPr>
        <i/>
        <sz val="10"/>
        <rFont val="Calibri"/>
        <family val="2"/>
      </rPr>
      <t>(a)</t>
    </r>
  </si>
  <si>
    <t>CENTRO SOCIAL PAROQUIAL DE FONTE ARCADA</t>
  </si>
  <si>
    <t>Remodelação do Lar</t>
  </si>
  <si>
    <t>CENTRO PROMOÇÃO SOCIAL DO CONCELHO DE TABUAÇO</t>
  </si>
  <si>
    <t>Tabuaço</t>
  </si>
  <si>
    <t>Requaificação do Lar e Centro de Dia de Sendim</t>
  </si>
  <si>
    <t>ASSOCIAÇÃO CENTRO DIA DE SENDIM</t>
  </si>
  <si>
    <t>Requalificação do Lar</t>
  </si>
  <si>
    <t>SANTA CASA DA MISERICÓRDIA</t>
  </si>
  <si>
    <t>Aquisição de Equipamentos</t>
  </si>
  <si>
    <t>Centro de Dia de Longa</t>
  </si>
  <si>
    <t>Reabilitação e Ampliação Espaço Infantário e ATL</t>
  </si>
  <si>
    <t>IRMANDADE DA SANTA CASA DA MISERICORDIA DE TAROUCA</t>
  </si>
  <si>
    <t>Tarouca</t>
  </si>
  <si>
    <t>Aquisição de Viatura</t>
  </si>
  <si>
    <t>Centro Social Paroquial de Várzea da Serra</t>
  </si>
  <si>
    <t>Obras de requalificação e manutenção</t>
  </si>
  <si>
    <t>Centro Social Paroquial de Vila Chã do Monte</t>
  </si>
  <si>
    <t>Centro Social Paroquial de Mondim da Beira</t>
  </si>
  <si>
    <t>Moncorvo Solidário - Associação Penedo Dos Castelhanos</t>
  </si>
  <si>
    <t>A.S.C.P.C. - ASSOCIAÇÃO SÓCIO-CULTURAL DE PEREDO DOS CASTELHANOS</t>
  </si>
  <si>
    <t>Torre de Moncorvo</t>
  </si>
  <si>
    <t>Moncorvo+Solidário - Associação Bem Fazer de Mós</t>
  </si>
  <si>
    <t>ASSOCIAÇÃO DE BEM FAZER DE MOS-(MONCORVO)</t>
  </si>
  <si>
    <t>Moncorvo + Solidário - CSP Cardanha</t>
  </si>
  <si>
    <t>CENTRO SOCIAL PAROQUIAL DE NOSSA SENHORA DA OLIVEIRA DE CARDANHA</t>
  </si>
  <si>
    <t>Moncorvo + Solidário - Centro Paroquial de Assistência</t>
  </si>
  <si>
    <t>CENTRO PAROQUIAL DE ASSISTENCIA DE TORRE DE MONCORVO</t>
  </si>
  <si>
    <t>Moncorvo + Solidário - ASCRFelgar</t>
  </si>
  <si>
    <t>ASSOCIAÇÃO SOCIO-CULTURAL E RECREATIVA DO FELGAR</t>
  </si>
  <si>
    <t>Moncorvo + Solidário - CSPLarinho</t>
  </si>
  <si>
    <t>Centro Social Paroquial de Larinho</t>
  </si>
  <si>
    <t>Moncorvo + Solidário - SCPFelgueiras</t>
  </si>
  <si>
    <t>CENTRO SOCIAL PAROQUIAL DE FELGUEIRAS</t>
  </si>
  <si>
    <t>Moncorvo + Solidário - SCMMoncorvo</t>
  </si>
  <si>
    <t>SANTA CASA DA MISERICORDIA DE MONCORVO</t>
  </si>
  <si>
    <t>Moncorvo+Solidário - Fundação Francisco António Meireles</t>
  </si>
  <si>
    <t>Fundação Francisco António Meireles</t>
  </si>
  <si>
    <t>Remodelação e adaptação dos espaços físicos e aquisição de equipamentos nas respostas sociais ERPI, CAO e CRECHE</t>
  </si>
  <si>
    <t>SANTA CASA DA MISERICORDIA DE VILA NOVA DE FOZ COA</t>
  </si>
  <si>
    <t>Vila Nova de Foz Côa</t>
  </si>
  <si>
    <t>Remodelação e adaptação de espaços físicos e aquisição de equipamentos</t>
  </si>
  <si>
    <t>ASSOCIAÇÃO DE BEM FAZER DE SANTA COMBA</t>
  </si>
  <si>
    <t>Ampliação do Centro de Dia (CD)</t>
  </si>
  <si>
    <t>Centro Social e Paroquial de Freixo de Numão</t>
  </si>
  <si>
    <t>Requalificação da Estrutura Residencial para Pessoas Idosas (ERPI)</t>
  </si>
  <si>
    <t>Irmandade Nossa Senhora do Viso</t>
  </si>
  <si>
    <t>Centro Social e Paroquial das Chãs</t>
  </si>
  <si>
    <t>Associação Casa da Freguesia de Cedovim</t>
  </si>
  <si>
    <t>Requalificação do Centro de Dia (CD)</t>
  </si>
  <si>
    <t>Centro de Apoio Social e Cultural de Numão</t>
  </si>
  <si>
    <t>Centro Social de Castelo Melhor</t>
  </si>
  <si>
    <t>Centro Social e Paroquial de Almendra</t>
  </si>
  <si>
    <t>Associação Cultural Recreativa e de Assistência de Seixas</t>
  </si>
  <si>
    <t>Centro Social e Paroquial de Sebadelhe</t>
  </si>
  <si>
    <t>Aquisição de uma viatura para o SAD</t>
  </si>
  <si>
    <t>Centro Social e Paroquial de Justes</t>
  </si>
  <si>
    <t>Vila Real</t>
  </si>
  <si>
    <t>Aquisição de viatura e modernização do equipamento de cozinha da Associação de Solidariedade Social Via Nova</t>
  </si>
  <si>
    <t>Associação de Solidariedade Social Via Nova</t>
  </si>
  <si>
    <t>Aquisição de viatura e Requalificação do parque infantil afeto à creche São Francisco de Assis</t>
  </si>
  <si>
    <t>RIBACORGO - Associação de Solidariedade Social</t>
  </si>
  <si>
    <t>Remodelação, ampliação, adequação e qualificação do edifício sede da APCVR, para a melhoria da qualidade de vida das pessoas com deficiência e incapacidade (PCDI)</t>
  </si>
  <si>
    <t>Associação de Paralisia Cerebral de Vila Real</t>
  </si>
  <si>
    <r>
      <t>(a) A</t>
    </r>
    <r>
      <rPr>
        <sz val="9"/>
        <rFont val="Calibri"/>
        <family val="2"/>
      </rPr>
      <t xml:space="preserve"> CIM apresentar a decisão proferida pelo Sr. Presidente do Conselho Intermunicipal correspondente à aprovação final do Quadro de Investimentos da PI 9.7, o qual integra os investimentos nestes concelho, condição necessária para se proceder à aprovação sobre as candidaturas destes investimentos.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</si>
</sst>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sz val="10"/>
      <color theme="1"/>
      <name val="Calibri"/>
      <family val="2"/>
      <scheme val="minor"/>
    </font>
    <font>
      <b/>
      <vertAlign val="superscript"/>
      <sz val="16"/>
      <name val="Calibri"/>
      <family val="2"/>
    </font>
    <font>
      <b/>
      <i/>
      <vertAlign val="superscript"/>
      <sz val="16"/>
      <name val="Calibri"/>
      <family val="2"/>
    </font>
    <font>
      <sz val="10"/>
      <color rgb="FF000000"/>
      <name val="Calibri"/>
      <family val="2"/>
    </font>
    <font>
      <i/>
      <sz val="10"/>
      <name val="Calibri"/>
      <family val="2"/>
    </font>
    <font>
      <b/>
      <sz val="10"/>
      <color theme="1"/>
      <name val="Calibri"/>
      <family val="2"/>
      <scheme val="minor"/>
    </font>
    <font>
      <i/>
      <sz val="9"/>
      <name val="Calibri"/>
      <family val="2"/>
    </font>
    <font>
      <sz val="9"/>
      <name val="Calibri"/>
      <family val="2"/>
    </font>
    <font>
      <b/>
      <i/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6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 wrapText="1"/>
    </xf>
    <xf numFmtId="4" fontId="7" fillId="0" borderId="1" xfId="2" applyNumberFormat="1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2" fillId="5" borderId="1" xfId="1" applyNumberFormat="1" applyFont="1" applyFill="1" applyBorder="1" applyAlignment="1">
      <alignment vertical="center" wrapText="1"/>
    </xf>
    <xf numFmtId="4" fontId="12" fillId="2" borderId="1" xfId="2" applyNumberFormat="1" applyFont="1" applyFill="1" applyBorder="1" applyAlignment="1">
      <alignment horizontal="right" vertical="center" wrapText="1"/>
    </xf>
    <xf numFmtId="4" fontId="12" fillId="2" borderId="1" xfId="2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3" fillId="5" borderId="0" xfId="1" applyNumberFormat="1" applyFont="1" applyFill="1" applyAlignment="1">
      <alignment horizontal="left" vertical="justify"/>
    </xf>
    <xf numFmtId="0" fontId="15" fillId="5" borderId="0" xfId="1" applyNumberFormat="1" applyFont="1" applyFill="1" applyAlignment="1">
      <alignment horizontal="left" vertical="justify"/>
    </xf>
  </cellXfs>
  <cellStyles count="5">
    <cellStyle name="Moeda 2" xfId="2"/>
    <cellStyle name="Normal" xfId="0" builtinId="0"/>
    <cellStyle name="Normal 3" xfId="3"/>
    <cellStyle name="Normal 3 2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2</xdr:col>
      <xdr:colOff>2297907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16682" y="285749"/>
          <a:ext cx="2762250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95"/>
  <sheetViews>
    <sheetView tabSelected="1" zoomScaleNormal="100" zoomScaleSheetLayoutView="80" workbookViewId="0">
      <selection activeCell="Q12" sqref="Q12"/>
    </sheetView>
  </sheetViews>
  <sheetFormatPr defaultColWidth="8.85546875" defaultRowHeight="12.75" x14ac:dyDescent="0.2"/>
  <cols>
    <col min="1" max="1" width="1.5703125" style="5" customWidth="1"/>
    <col min="2" max="2" width="7.140625" style="1" customWidth="1"/>
    <col min="3" max="3" width="47.7109375" style="2" customWidth="1"/>
    <col min="4" max="4" width="11.140625" style="3" customWidth="1"/>
    <col min="5" max="5" width="42.28515625" style="2" customWidth="1"/>
    <col min="6" max="7" width="14.140625" style="4" customWidth="1"/>
    <col min="8" max="8" width="8.42578125" style="3" customWidth="1"/>
    <col min="9" max="9" width="12.5703125" style="6" customWidth="1"/>
    <col min="10" max="10" width="2.28515625" style="5" customWidth="1"/>
    <col min="11" max="16384" width="8.85546875" style="5"/>
  </cols>
  <sheetData>
    <row r="1" spans="1:9" s="7" customFormat="1" ht="66" customHeight="1" x14ac:dyDescent="0.25">
      <c r="G1" s="24" t="s">
        <v>9</v>
      </c>
      <c r="H1" s="24"/>
      <c r="I1" s="24"/>
    </row>
    <row r="2" spans="1:9" s="7" customFormat="1" ht="46.5" customHeight="1" x14ac:dyDescent="0.25">
      <c r="E2" s="8"/>
      <c r="F2" s="8"/>
      <c r="G2" s="9"/>
      <c r="H2" s="9"/>
      <c r="I2" s="9"/>
    </row>
    <row r="3" spans="1:9" s="7" customFormat="1" ht="23.25" customHeight="1" x14ac:dyDescent="0.25">
      <c r="A3" s="12"/>
      <c r="B3" s="25" t="s">
        <v>10</v>
      </c>
      <c r="C3" s="25"/>
      <c r="D3" s="25"/>
      <c r="E3" s="25"/>
      <c r="F3" s="25"/>
      <c r="G3" s="25"/>
      <c r="H3" s="25"/>
      <c r="I3" s="25"/>
    </row>
    <row r="5" spans="1:9" s="10" customFormat="1" ht="38.25" customHeight="1" x14ac:dyDescent="0.2">
      <c r="B5" s="16" t="s">
        <v>4</v>
      </c>
      <c r="C5" s="16" t="s">
        <v>7</v>
      </c>
      <c r="D5" s="16" t="s">
        <v>3</v>
      </c>
      <c r="E5" s="16" t="s">
        <v>2</v>
      </c>
      <c r="F5" s="17" t="s">
        <v>5</v>
      </c>
      <c r="G5" s="17" t="s">
        <v>6</v>
      </c>
      <c r="H5" s="16" t="s">
        <v>1</v>
      </c>
      <c r="I5" s="16" t="s">
        <v>0</v>
      </c>
    </row>
    <row r="6" spans="1:9" s="11" customFormat="1" ht="27.75" customHeight="1" x14ac:dyDescent="0.2">
      <c r="B6" s="13" t="s">
        <v>8</v>
      </c>
      <c r="C6" s="18" t="s">
        <v>11</v>
      </c>
      <c r="D6" s="13">
        <v>502741937</v>
      </c>
      <c r="E6" s="18" t="s">
        <v>12</v>
      </c>
      <c r="F6" s="14">
        <v>33529.410000000003</v>
      </c>
      <c r="G6" s="19">
        <v>28500</v>
      </c>
      <c r="H6" s="13">
        <v>2019</v>
      </c>
      <c r="I6" s="15" t="s">
        <v>13</v>
      </c>
    </row>
    <row r="7" spans="1:9" s="11" customFormat="1" ht="39.75" customHeight="1" x14ac:dyDescent="0.2">
      <c r="B7" s="13" t="s">
        <v>8</v>
      </c>
      <c r="C7" s="20" t="s">
        <v>14</v>
      </c>
      <c r="D7" s="13">
        <v>503660370</v>
      </c>
      <c r="E7" s="18" t="s">
        <v>15</v>
      </c>
      <c r="F7" s="14">
        <v>180411.76</v>
      </c>
      <c r="G7" s="14">
        <v>153350</v>
      </c>
      <c r="H7" s="13">
        <v>2019</v>
      </c>
      <c r="I7" s="15" t="s">
        <v>13</v>
      </c>
    </row>
    <row r="8" spans="1:9" s="11" customFormat="1" ht="32.25" customHeight="1" x14ac:dyDescent="0.2">
      <c r="B8" s="13" t="s">
        <v>8</v>
      </c>
      <c r="C8" s="18" t="s">
        <v>16</v>
      </c>
      <c r="D8" s="13">
        <v>501087400</v>
      </c>
      <c r="E8" s="18" t="s">
        <v>17</v>
      </c>
      <c r="F8" s="14">
        <v>122058.82</v>
      </c>
      <c r="G8" s="14">
        <v>103750</v>
      </c>
      <c r="H8" s="13">
        <v>2019</v>
      </c>
      <c r="I8" s="15" t="s">
        <v>13</v>
      </c>
    </row>
    <row r="9" spans="1:9" s="11" customFormat="1" ht="32.25" customHeight="1" x14ac:dyDescent="0.2">
      <c r="B9" s="13" t="s">
        <v>8</v>
      </c>
      <c r="C9" s="18" t="s">
        <v>18</v>
      </c>
      <c r="D9" s="13">
        <v>501402713</v>
      </c>
      <c r="E9" s="18" t="s">
        <v>19</v>
      </c>
      <c r="F9" s="14">
        <v>157964.71</v>
      </c>
      <c r="G9" s="14">
        <v>134270</v>
      </c>
      <c r="H9" s="13">
        <v>2019</v>
      </c>
      <c r="I9" s="15" t="s">
        <v>13</v>
      </c>
    </row>
    <row r="10" spans="1:9" s="11" customFormat="1" ht="36.75" customHeight="1" x14ac:dyDescent="0.2">
      <c r="B10" s="13" t="s">
        <v>8</v>
      </c>
      <c r="C10" s="18" t="s">
        <v>20</v>
      </c>
      <c r="D10" s="13">
        <v>501558071</v>
      </c>
      <c r="E10" s="18" t="s">
        <v>21</v>
      </c>
      <c r="F10" s="14">
        <v>24772.94</v>
      </c>
      <c r="G10" s="14">
        <v>21057</v>
      </c>
      <c r="H10" s="13">
        <v>2019</v>
      </c>
      <c r="I10" s="15" t="s">
        <v>13</v>
      </c>
    </row>
    <row r="11" spans="1:9" s="11" customFormat="1" ht="32.25" customHeight="1" x14ac:dyDescent="0.2">
      <c r="B11" s="13" t="s">
        <v>8</v>
      </c>
      <c r="C11" s="18" t="s">
        <v>22</v>
      </c>
      <c r="D11" s="13">
        <v>506390012</v>
      </c>
      <c r="E11" s="18" t="s">
        <v>23</v>
      </c>
      <c r="F11" s="14">
        <v>9999.25</v>
      </c>
      <c r="G11" s="14">
        <v>8499.36</v>
      </c>
      <c r="H11" s="13">
        <v>2019</v>
      </c>
      <c r="I11" s="15" t="s">
        <v>13</v>
      </c>
    </row>
    <row r="12" spans="1:9" s="11" customFormat="1" ht="32.25" customHeight="1" x14ac:dyDescent="0.2">
      <c r="B12" s="13" t="s">
        <v>8</v>
      </c>
      <c r="C12" s="18" t="s">
        <v>22</v>
      </c>
      <c r="D12" s="13">
        <v>502675411</v>
      </c>
      <c r="E12" s="18" t="s">
        <v>24</v>
      </c>
      <c r="F12" s="14">
        <v>13740</v>
      </c>
      <c r="G12" s="14">
        <v>11679</v>
      </c>
      <c r="H12" s="13">
        <v>2019</v>
      </c>
      <c r="I12" s="15" t="s">
        <v>13</v>
      </c>
    </row>
    <row r="13" spans="1:9" s="11" customFormat="1" ht="32.25" customHeight="1" x14ac:dyDescent="0.2">
      <c r="B13" s="13" t="s">
        <v>8</v>
      </c>
      <c r="C13" s="18" t="s">
        <v>25</v>
      </c>
      <c r="D13" s="13">
        <v>502455225</v>
      </c>
      <c r="E13" s="18" t="s">
        <v>26</v>
      </c>
      <c r="F13" s="14">
        <v>82353.440000000002</v>
      </c>
      <c r="G13" s="14">
        <v>70000.42</v>
      </c>
      <c r="H13" s="13">
        <v>2019</v>
      </c>
      <c r="I13" s="15" t="s">
        <v>13</v>
      </c>
    </row>
    <row r="14" spans="1:9" s="11" customFormat="1" ht="32.25" customHeight="1" x14ac:dyDescent="0.2">
      <c r="B14" s="13" t="s">
        <v>8</v>
      </c>
      <c r="C14" s="18" t="s">
        <v>27</v>
      </c>
      <c r="D14" s="13">
        <v>501412140</v>
      </c>
      <c r="E14" s="18" t="s">
        <v>28</v>
      </c>
      <c r="F14" s="14">
        <v>10000</v>
      </c>
      <c r="G14" s="14">
        <v>8500</v>
      </c>
      <c r="H14" s="13">
        <v>2019</v>
      </c>
      <c r="I14" s="15" t="s">
        <v>13</v>
      </c>
    </row>
    <row r="15" spans="1:9" s="11" customFormat="1" ht="39" customHeight="1" x14ac:dyDescent="0.2">
      <c r="B15" s="13" t="s">
        <v>8</v>
      </c>
      <c r="C15" s="18" t="s">
        <v>29</v>
      </c>
      <c r="D15" s="13">
        <v>500971420</v>
      </c>
      <c r="E15" s="18" t="s">
        <v>30</v>
      </c>
      <c r="F15" s="14">
        <v>15000</v>
      </c>
      <c r="G15" s="14">
        <v>12750</v>
      </c>
      <c r="H15" s="13">
        <v>2019</v>
      </c>
      <c r="I15" s="15" t="s">
        <v>13</v>
      </c>
    </row>
    <row r="16" spans="1:9" s="11" customFormat="1" ht="32.25" customHeight="1" x14ac:dyDescent="0.2">
      <c r="B16" s="13" t="s">
        <v>8</v>
      </c>
      <c r="C16" s="18" t="s">
        <v>31</v>
      </c>
      <c r="D16" s="13">
        <v>502159316</v>
      </c>
      <c r="E16" s="18" t="s">
        <v>32</v>
      </c>
      <c r="F16" s="14">
        <v>22993.439999999999</v>
      </c>
      <c r="G16" s="14">
        <v>19544.419999999998</v>
      </c>
      <c r="H16" s="13">
        <v>2019</v>
      </c>
      <c r="I16" s="15" t="s">
        <v>33</v>
      </c>
    </row>
    <row r="17" spans="2:9" s="11" customFormat="1" ht="27.75" customHeight="1" x14ac:dyDescent="0.2">
      <c r="B17" s="13" t="s">
        <v>8</v>
      </c>
      <c r="C17" s="18" t="s">
        <v>34</v>
      </c>
      <c r="D17" s="13">
        <v>500867666</v>
      </c>
      <c r="E17" s="18" t="s">
        <v>35</v>
      </c>
      <c r="F17" s="14">
        <v>219708.19</v>
      </c>
      <c r="G17" s="14">
        <v>186751.96</v>
      </c>
      <c r="H17" s="13">
        <v>2019</v>
      </c>
      <c r="I17" s="15" t="s">
        <v>33</v>
      </c>
    </row>
    <row r="18" spans="2:9" s="11" customFormat="1" ht="27.75" customHeight="1" x14ac:dyDescent="0.2">
      <c r="B18" s="13" t="s">
        <v>8</v>
      </c>
      <c r="C18" s="18" t="s">
        <v>36</v>
      </c>
      <c r="D18" s="13">
        <v>501276890</v>
      </c>
      <c r="E18" s="18" t="s">
        <v>37</v>
      </c>
      <c r="F18" s="14">
        <v>330753.28000000003</v>
      </c>
      <c r="G18" s="14">
        <v>281140.28999999998</v>
      </c>
      <c r="H18" s="13">
        <v>2019</v>
      </c>
      <c r="I18" s="15" t="s">
        <v>38</v>
      </c>
    </row>
    <row r="19" spans="2:9" s="11" customFormat="1" ht="27.75" customHeight="1" x14ac:dyDescent="0.2">
      <c r="B19" s="13" t="s">
        <v>8</v>
      </c>
      <c r="C19" s="18" t="s">
        <v>39</v>
      </c>
      <c r="D19" s="13">
        <v>502855762</v>
      </c>
      <c r="E19" s="18" t="s">
        <v>40</v>
      </c>
      <c r="F19" s="14">
        <v>330753.28000000003</v>
      </c>
      <c r="G19" s="14">
        <v>281140.28999999998</v>
      </c>
      <c r="H19" s="13">
        <v>2019</v>
      </c>
      <c r="I19" s="15" t="s">
        <v>38</v>
      </c>
    </row>
    <row r="20" spans="2:9" s="11" customFormat="1" ht="27.75" customHeight="1" x14ac:dyDescent="0.2">
      <c r="B20" s="13" t="s">
        <v>8</v>
      </c>
      <c r="C20" s="18" t="s">
        <v>41</v>
      </c>
      <c r="D20" s="13">
        <v>504026070</v>
      </c>
      <c r="E20" s="18" t="s">
        <v>42</v>
      </c>
      <c r="F20" s="14">
        <v>127866.04</v>
      </c>
      <c r="G20" s="14">
        <v>108686.13</v>
      </c>
      <c r="H20" s="13">
        <v>2019</v>
      </c>
      <c r="I20" s="15" t="s">
        <v>43</v>
      </c>
    </row>
    <row r="21" spans="2:9" s="11" customFormat="1" ht="29.25" customHeight="1" x14ac:dyDescent="0.2">
      <c r="B21" s="13" t="s">
        <v>8</v>
      </c>
      <c r="C21" s="18" t="s">
        <v>44</v>
      </c>
      <c r="D21" s="13">
        <v>502119977</v>
      </c>
      <c r="E21" s="18" t="s">
        <v>45</v>
      </c>
      <c r="F21" s="14">
        <v>47565</v>
      </c>
      <c r="G21" s="14">
        <v>40430.25</v>
      </c>
      <c r="H21" s="13">
        <v>2019</v>
      </c>
      <c r="I21" s="15" t="s">
        <v>43</v>
      </c>
    </row>
    <row r="22" spans="2:9" s="11" customFormat="1" ht="42" customHeight="1" x14ac:dyDescent="0.2">
      <c r="B22" s="13" t="s">
        <v>8</v>
      </c>
      <c r="C22" s="18" t="s">
        <v>46</v>
      </c>
      <c r="D22" s="13">
        <v>500867860</v>
      </c>
      <c r="E22" s="18" t="s">
        <v>47</v>
      </c>
      <c r="F22" s="14">
        <v>198000</v>
      </c>
      <c r="G22" s="14">
        <v>168300</v>
      </c>
      <c r="H22" s="13">
        <v>2019</v>
      </c>
      <c r="I22" s="15" t="s">
        <v>43</v>
      </c>
    </row>
    <row r="23" spans="2:9" s="11" customFormat="1" ht="27.75" customHeight="1" x14ac:dyDescent="0.2">
      <c r="B23" s="13" t="s">
        <v>8</v>
      </c>
      <c r="C23" s="18" t="s">
        <v>48</v>
      </c>
      <c r="D23" s="13">
        <v>502406674</v>
      </c>
      <c r="E23" s="18" t="s">
        <v>49</v>
      </c>
      <c r="F23" s="14">
        <v>88093.19</v>
      </c>
      <c r="G23" s="14">
        <v>74879.210000000006</v>
      </c>
      <c r="H23" s="13">
        <v>2019</v>
      </c>
      <c r="I23" s="15" t="s">
        <v>43</v>
      </c>
    </row>
    <row r="24" spans="2:9" s="11" customFormat="1" ht="27.75" customHeight="1" x14ac:dyDescent="0.2">
      <c r="B24" s="13" t="s">
        <v>8</v>
      </c>
      <c r="C24" s="21" t="s">
        <v>50</v>
      </c>
      <c r="D24" s="13">
        <v>500852235</v>
      </c>
      <c r="E24" s="18" t="s">
        <v>51</v>
      </c>
      <c r="F24" s="14">
        <v>247941.54</v>
      </c>
      <c r="G24" s="14">
        <v>210750.31</v>
      </c>
      <c r="H24" s="13">
        <v>2019</v>
      </c>
      <c r="I24" s="15" t="s">
        <v>52</v>
      </c>
    </row>
    <row r="25" spans="2:9" s="11" customFormat="1" ht="27.75" customHeight="1" x14ac:dyDescent="0.2">
      <c r="B25" s="13" t="s">
        <v>8</v>
      </c>
      <c r="C25" s="21" t="s">
        <v>53</v>
      </c>
      <c r="D25" s="13">
        <v>504689126</v>
      </c>
      <c r="E25" s="18" t="s">
        <v>54</v>
      </c>
      <c r="F25" s="14">
        <v>122827.48</v>
      </c>
      <c r="G25" s="14">
        <v>104403.36</v>
      </c>
      <c r="H25" s="13">
        <v>2019</v>
      </c>
      <c r="I25" s="15" t="s">
        <v>52</v>
      </c>
    </row>
    <row r="26" spans="2:9" s="11" customFormat="1" ht="27.75" customHeight="1" x14ac:dyDescent="0.2">
      <c r="B26" s="13" t="s">
        <v>8</v>
      </c>
      <c r="C26" s="21" t="s">
        <v>55</v>
      </c>
      <c r="D26" s="13">
        <v>501437452</v>
      </c>
      <c r="E26" s="18" t="s">
        <v>56</v>
      </c>
      <c r="F26" s="14">
        <v>247941.54</v>
      </c>
      <c r="G26" s="14">
        <v>210750.31</v>
      </c>
      <c r="H26" s="13">
        <v>2019</v>
      </c>
      <c r="I26" s="15" t="s">
        <v>52</v>
      </c>
    </row>
    <row r="27" spans="2:9" s="11" customFormat="1" ht="27.75" customHeight="1" x14ac:dyDescent="0.2">
      <c r="B27" s="13" t="s">
        <v>8</v>
      </c>
      <c r="C27" s="21" t="s">
        <v>57</v>
      </c>
      <c r="D27" s="13">
        <v>501573623</v>
      </c>
      <c r="E27" s="18" t="s">
        <v>58</v>
      </c>
      <c r="F27" s="14">
        <v>72939</v>
      </c>
      <c r="G27" s="14">
        <v>61998.15</v>
      </c>
      <c r="H27" s="13">
        <v>2019</v>
      </c>
      <c r="I27" s="15" t="s">
        <v>52</v>
      </c>
    </row>
    <row r="28" spans="2:9" s="11" customFormat="1" ht="27.75" customHeight="1" x14ac:dyDescent="0.2">
      <c r="B28" s="13" t="s">
        <v>8</v>
      </c>
      <c r="C28" s="21" t="s">
        <v>59</v>
      </c>
      <c r="D28" s="13">
        <v>507702166</v>
      </c>
      <c r="E28" s="18" t="s">
        <v>60</v>
      </c>
      <c r="F28" s="14">
        <v>80390</v>
      </c>
      <c r="G28" s="14">
        <v>68331.5</v>
      </c>
      <c r="H28" s="13">
        <v>2019</v>
      </c>
      <c r="I28" s="15" t="s">
        <v>52</v>
      </c>
    </row>
    <row r="29" spans="2:9" s="11" customFormat="1" ht="57.75" customHeight="1" x14ac:dyDescent="0.2">
      <c r="B29" s="13" t="s">
        <v>8</v>
      </c>
      <c r="C29" s="18" t="s">
        <v>61</v>
      </c>
      <c r="D29" s="13">
        <v>500832986</v>
      </c>
      <c r="E29" s="18" t="s">
        <v>62</v>
      </c>
      <c r="F29" s="14">
        <v>268717.5</v>
      </c>
      <c r="G29" s="14">
        <v>228409.88</v>
      </c>
      <c r="H29" s="13">
        <v>2019</v>
      </c>
      <c r="I29" s="15" t="s">
        <v>63</v>
      </c>
    </row>
    <row r="30" spans="2:9" s="11" customFormat="1" ht="46.5" customHeight="1" x14ac:dyDescent="0.2">
      <c r="B30" s="13" t="s">
        <v>8</v>
      </c>
      <c r="C30" s="18" t="s">
        <v>64</v>
      </c>
      <c r="D30" s="13">
        <v>500832986</v>
      </c>
      <c r="E30" s="18" t="s">
        <v>62</v>
      </c>
      <c r="F30" s="14">
        <v>37212.76</v>
      </c>
      <c r="G30" s="14">
        <v>31630.85</v>
      </c>
      <c r="H30" s="13">
        <v>2019</v>
      </c>
      <c r="I30" s="15" t="s">
        <v>63</v>
      </c>
    </row>
    <row r="31" spans="2:9" s="11" customFormat="1" ht="53.25" customHeight="1" x14ac:dyDescent="0.2">
      <c r="B31" s="13" t="s">
        <v>8</v>
      </c>
      <c r="C31" s="18" t="s">
        <v>65</v>
      </c>
      <c r="D31" s="13">
        <v>500832986</v>
      </c>
      <c r="E31" s="18" t="s">
        <v>62</v>
      </c>
      <c r="F31" s="14">
        <v>148953.98000000001</v>
      </c>
      <c r="G31" s="14">
        <v>126610.88</v>
      </c>
      <c r="H31" s="13">
        <v>2019</v>
      </c>
      <c r="I31" s="15" t="s">
        <v>63</v>
      </c>
    </row>
    <row r="32" spans="2:9" s="11" customFormat="1" ht="27.75" customHeight="1" x14ac:dyDescent="0.2">
      <c r="B32" s="13" t="s">
        <v>8</v>
      </c>
      <c r="C32" s="18" t="s">
        <v>66</v>
      </c>
      <c r="D32" s="13">
        <v>503761079</v>
      </c>
      <c r="E32" s="18" t="s">
        <v>67</v>
      </c>
      <c r="F32" s="14">
        <v>309869.33</v>
      </c>
      <c r="G32" s="14">
        <v>263388.93</v>
      </c>
      <c r="H32" s="13">
        <v>2019</v>
      </c>
      <c r="I32" s="15" t="s">
        <v>68</v>
      </c>
    </row>
    <row r="33" spans="2:9" s="11" customFormat="1" ht="27.75" customHeight="1" x14ac:dyDescent="0.2">
      <c r="B33" s="13" t="s">
        <v>8</v>
      </c>
      <c r="C33" s="18" t="s">
        <v>69</v>
      </c>
      <c r="D33" s="13">
        <v>500852472</v>
      </c>
      <c r="E33" s="18" t="s">
        <v>70</v>
      </c>
      <c r="F33" s="14">
        <v>526966.02</v>
      </c>
      <c r="G33" s="14">
        <v>447921.12</v>
      </c>
      <c r="H33" s="13">
        <v>2019</v>
      </c>
      <c r="I33" s="15" t="s">
        <v>71</v>
      </c>
    </row>
    <row r="34" spans="2:9" s="11" customFormat="1" ht="27.75" customHeight="1" x14ac:dyDescent="0.2">
      <c r="B34" s="13" t="s">
        <v>8</v>
      </c>
      <c r="C34" s="18" t="s">
        <v>72</v>
      </c>
      <c r="D34" s="13">
        <v>500997047</v>
      </c>
      <c r="E34" s="18" t="s">
        <v>73</v>
      </c>
      <c r="F34" s="14">
        <v>77341.440000000002</v>
      </c>
      <c r="G34" s="14">
        <v>65740.22</v>
      </c>
      <c r="H34" s="13">
        <v>2019</v>
      </c>
      <c r="I34" s="15" t="s">
        <v>74</v>
      </c>
    </row>
    <row r="35" spans="2:9" s="11" customFormat="1" ht="27.75" customHeight="1" x14ac:dyDescent="0.2">
      <c r="B35" s="13" t="s">
        <v>8</v>
      </c>
      <c r="C35" s="18" t="s">
        <v>72</v>
      </c>
      <c r="D35" s="13">
        <v>501406913</v>
      </c>
      <c r="E35" s="18" t="s">
        <v>75</v>
      </c>
      <c r="F35" s="14">
        <v>34995.919999999998</v>
      </c>
      <c r="G35" s="14">
        <v>29746.53</v>
      </c>
      <c r="H35" s="13">
        <v>2019</v>
      </c>
      <c r="I35" s="15" t="s">
        <v>74</v>
      </c>
    </row>
    <row r="36" spans="2:9" s="11" customFormat="1" ht="27.75" customHeight="1" x14ac:dyDescent="0.2">
      <c r="B36" s="13" t="s">
        <v>8</v>
      </c>
      <c r="C36" s="18" t="s">
        <v>72</v>
      </c>
      <c r="D36" s="13">
        <v>501272690</v>
      </c>
      <c r="E36" s="18" t="s">
        <v>76</v>
      </c>
      <c r="F36" s="14">
        <v>38041.550000000003</v>
      </c>
      <c r="G36" s="14">
        <v>32335.32</v>
      </c>
      <c r="H36" s="13">
        <v>2019</v>
      </c>
      <c r="I36" s="15" t="s">
        <v>74</v>
      </c>
    </row>
    <row r="37" spans="2:9" s="11" customFormat="1" ht="27.75" customHeight="1" x14ac:dyDescent="0.2">
      <c r="B37" s="13" t="s">
        <v>8</v>
      </c>
      <c r="C37" s="18" t="s">
        <v>72</v>
      </c>
      <c r="D37" s="13">
        <v>501069500</v>
      </c>
      <c r="E37" s="18" t="s">
        <v>77</v>
      </c>
      <c r="F37" s="14">
        <v>77341.440000000002</v>
      </c>
      <c r="G37" s="14">
        <v>65740.22</v>
      </c>
      <c r="H37" s="13">
        <v>2019</v>
      </c>
      <c r="I37" s="15" t="s">
        <v>74</v>
      </c>
    </row>
    <row r="38" spans="2:9" s="11" customFormat="1" ht="27.75" customHeight="1" x14ac:dyDescent="0.2">
      <c r="B38" s="13" t="s">
        <v>8</v>
      </c>
      <c r="C38" s="18" t="s">
        <v>72</v>
      </c>
      <c r="D38" s="13">
        <v>500792690</v>
      </c>
      <c r="E38" s="18" t="s">
        <v>78</v>
      </c>
      <c r="F38" s="14">
        <v>77341.440000000002</v>
      </c>
      <c r="G38" s="14">
        <v>65740.22</v>
      </c>
      <c r="H38" s="13">
        <v>2019</v>
      </c>
      <c r="I38" s="15" t="s">
        <v>74</v>
      </c>
    </row>
    <row r="39" spans="2:9" s="11" customFormat="1" ht="27.75" customHeight="1" x14ac:dyDescent="0.2">
      <c r="B39" s="13" t="s">
        <v>8</v>
      </c>
      <c r="C39" s="18" t="s">
        <v>72</v>
      </c>
      <c r="D39" s="13">
        <v>501347240</v>
      </c>
      <c r="E39" s="18" t="s">
        <v>79</v>
      </c>
      <c r="F39" s="14">
        <v>48000</v>
      </c>
      <c r="G39" s="14">
        <v>40800</v>
      </c>
      <c r="H39" s="13">
        <v>2019</v>
      </c>
      <c r="I39" s="15" t="s">
        <v>74</v>
      </c>
    </row>
    <row r="40" spans="2:9" s="11" customFormat="1" ht="27.75" customHeight="1" x14ac:dyDescent="0.2">
      <c r="B40" s="13" t="s">
        <v>8</v>
      </c>
      <c r="C40" s="18" t="s">
        <v>72</v>
      </c>
      <c r="D40" s="13">
        <v>500879443</v>
      </c>
      <c r="E40" s="18" t="s">
        <v>80</v>
      </c>
      <c r="F40" s="14">
        <v>77341.440000000002</v>
      </c>
      <c r="G40" s="14">
        <v>65740.22</v>
      </c>
      <c r="H40" s="13">
        <v>2019</v>
      </c>
      <c r="I40" s="15" t="s">
        <v>74</v>
      </c>
    </row>
    <row r="41" spans="2:9" s="11" customFormat="1" ht="27.75" customHeight="1" x14ac:dyDescent="0.2">
      <c r="B41" s="13" t="s">
        <v>8</v>
      </c>
      <c r="C41" s="18" t="s">
        <v>72</v>
      </c>
      <c r="D41" s="13">
        <v>501400753</v>
      </c>
      <c r="E41" s="18" t="s">
        <v>81</v>
      </c>
      <c r="F41" s="14">
        <v>77341.440000000002</v>
      </c>
      <c r="G41" s="14">
        <v>65740.22</v>
      </c>
      <c r="H41" s="13">
        <v>2019</v>
      </c>
      <c r="I41" s="15" t="s">
        <v>74</v>
      </c>
    </row>
    <row r="42" spans="2:9" s="11" customFormat="1" ht="27.75" customHeight="1" x14ac:dyDescent="0.2">
      <c r="B42" s="13" t="s">
        <v>8</v>
      </c>
      <c r="C42" s="18" t="s">
        <v>72</v>
      </c>
      <c r="D42" s="13">
        <v>501067094</v>
      </c>
      <c r="E42" s="18" t="s">
        <v>82</v>
      </c>
      <c r="F42" s="14">
        <v>77341.440000000002</v>
      </c>
      <c r="G42" s="14">
        <v>65740.22</v>
      </c>
      <c r="H42" s="13">
        <v>2019</v>
      </c>
      <c r="I42" s="15" t="s">
        <v>74</v>
      </c>
    </row>
    <row r="43" spans="2:9" s="11" customFormat="1" ht="27.75" customHeight="1" x14ac:dyDescent="0.2">
      <c r="B43" s="13" t="s">
        <v>8</v>
      </c>
      <c r="C43" s="18" t="s">
        <v>83</v>
      </c>
      <c r="D43" s="13">
        <v>505045125</v>
      </c>
      <c r="E43" s="18" t="s">
        <v>84</v>
      </c>
      <c r="F43" s="14">
        <v>77341.440000000002</v>
      </c>
      <c r="G43" s="14">
        <v>65740.22</v>
      </c>
      <c r="H43" s="13">
        <v>2019</v>
      </c>
      <c r="I43" s="15" t="s">
        <v>74</v>
      </c>
    </row>
    <row r="44" spans="2:9" s="11" customFormat="1" ht="27.75" customHeight="1" x14ac:dyDescent="0.2">
      <c r="B44" s="13" t="s">
        <v>8</v>
      </c>
      <c r="C44" s="18" t="s">
        <v>85</v>
      </c>
      <c r="D44" s="13">
        <v>502057572</v>
      </c>
      <c r="E44" s="18" t="s">
        <v>86</v>
      </c>
      <c r="F44" s="14">
        <v>130920</v>
      </c>
      <c r="G44" s="14">
        <v>111282</v>
      </c>
      <c r="H44" s="13">
        <v>2019</v>
      </c>
      <c r="I44" s="15" t="s">
        <v>87</v>
      </c>
    </row>
    <row r="45" spans="2:9" s="11" customFormat="1" ht="27.75" customHeight="1" x14ac:dyDescent="0.2">
      <c r="B45" s="13" t="s">
        <v>8</v>
      </c>
      <c r="C45" s="18" t="s">
        <v>88</v>
      </c>
      <c r="D45" s="13">
        <v>502448814</v>
      </c>
      <c r="E45" s="18" t="s">
        <v>89</v>
      </c>
      <c r="F45" s="14">
        <v>282000</v>
      </c>
      <c r="G45" s="14">
        <v>239700</v>
      </c>
      <c r="H45" s="13">
        <v>2019</v>
      </c>
      <c r="I45" s="15" t="s">
        <v>87</v>
      </c>
    </row>
    <row r="46" spans="2:9" s="11" customFormat="1" ht="27.75" customHeight="1" x14ac:dyDescent="0.2">
      <c r="B46" s="13" t="s">
        <v>8</v>
      </c>
      <c r="C46" s="18" t="s">
        <v>90</v>
      </c>
      <c r="D46" s="13">
        <v>501631771</v>
      </c>
      <c r="E46" s="18" t="s">
        <v>91</v>
      </c>
      <c r="F46" s="14">
        <v>14204</v>
      </c>
      <c r="G46" s="14">
        <v>12073.4</v>
      </c>
      <c r="H46" s="13">
        <v>2019</v>
      </c>
      <c r="I46" s="15" t="s">
        <v>87</v>
      </c>
    </row>
    <row r="47" spans="2:9" s="11" customFormat="1" ht="27.75" customHeight="1" x14ac:dyDescent="0.2">
      <c r="B47" s="13" t="s">
        <v>8</v>
      </c>
      <c r="C47" s="18" t="s">
        <v>92</v>
      </c>
      <c r="D47" s="13">
        <v>504646915</v>
      </c>
      <c r="E47" s="18" t="s">
        <v>93</v>
      </c>
      <c r="F47" s="14">
        <v>153478.32</v>
      </c>
      <c r="G47" s="14">
        <v>130456.57</v>
      </c>
      <c r="H47" s="13">
        <v>2019</v>
      </c>
      <c r="I47" s="15" t="s">
        <v>87</v>
      </c>
    </row>
    <row r="48" spans="2:9" s="11" customFormat="1" ht="42.75" customHeight="1" x14ac:dyDescent="0.2">
      <c r="B48" s="13" t="s">
        <v>8</v>
      </c>
      <c r="C48" s="18" t="s">
        <v>94</v>
      </c>
      <c r="D48" s="13">
        <v>502098295</v>
      </c>
      <c r="E48" s="18" t="s">
        <v>95</v>
      </c>
      <c r="F48" s="14">
        <v>417549.52</v>
      </c>
      <c r="G48" s="14">
        <v>354917.09</v>
      </c>
      <c r="H48" s="13">
        <v>2019</v>
      </c>
      <c r="I48" s="15" t="s">
        <v>96</v>
      </c>
    </row>
    <row r="49" spans="2:9" s="11" customFormat="1" ht="36.75" customHeight="1" x14ac:dyDescent="0.2">
      <c r="B49" s="13" t="s">
        <v>8</v>
      </c>
      <c r="C49" s="18" t="s">
        <v>97</v>
      </c>
      <c r="D49" s="13">
        <v>501688048</v>
      </c>
      <c r="E49" s="18" t="s">
        <v>98</v>
      </c>
      <c r="F49" s="14">
        <v>115000</v>
      </c>
      <c r="G49" s="14">
        <v>97750</v>
      </c>
      <c r="H49" s="13">
        <v>2019</v>
      </c>
      <c r="I49" s="15" t="s">
        <v>96</v>
      </c>
    </row>
    <row r="50" spans="2:9" s="11" customFormat="1" ht="27.75" customHeight="1" x14ac:dyDescent="0.2">
      <c r="B50" s="13" t="s">
        <v>8</v>
      </c>
      <c r="C50" s="18" t="s">
        <v>99</v>
      </c>
      <c r="D50" s="13">
        <v>504926179</v>
      </c>
      <c r="E50" s="18" t="s">
        <v>100</v>
      </c>
      <c r="F50" s="14">
        <v>220206.72</v>
      </c>
      <c r="G50" s="14">
        <v>187175.71</v>
      </c>
      <c r="H50" s="13">
        <v>2019</v>
      </c>
      <c r="I50" s="15" t="s">
        <v>101</v>
      </c>
    </row>
    <row r="51" spans="2:9" s="11" customFormat="1" ht="27.75" customHeight="1" x14ac:dyDescent="0.2">
      <c r="B51" s="13" t="s">
        <v>8</v>
      </c>
      <c r="C51" s="18" t="s">
        <v>102</v>
      </c>
      <c r="D51" s="13">
        <v>503630250</v>
      </c>
      <c r="E51" s="18" t="s">
        <v>103</v>
      </c>
      <c r="F51" s="14">
        <v>220206.72</v>
      </c>
      <c r="G51" s="14">
        <v>187175.71</v>
      </c>
      <c r="H51" s="13">
        <v>2019</v>
      </c>
      <c r="I51" s="15" t="s">
        <v>101</v>
      </c>
    </row>
    <row r="52" spans="2:9" s="11" customFormat="1" ht="27.75" customHeight="1" x14ac:dyDescent="0.2">
      <c r="B52" s="13" t="s">
        <v>8</v>
      </c>
      <c r="C52" s="18" t="s">
        <v>104</v>
      </c>
      <c r="D52" s="13">
        <v>502932384</v>
      </c>
      <c r="E52" s="18" t="s">
        <v>105</v>
      </c>
      <c r="F52" s="14">
        <v>220206.72</v>
      </c>
      <c r="G52" s="14">
        <v>187175.71</v>
      </c>
      <c r="H52" s="13">
        <v>2019</v>
      </c>
      <c r="I52" s="15" t="s">
        <v>101</v>
      </c>
    </row>
    <row r="53" spans="2:9" s="11" customFormat="1" ht="27.75" customHeight="1" x14ac:dyDescent="0.2">
      <c r="B53" s="13" t="s">
        <v>8</v>
      </c>
      <c r="C53" s="21" t="s">
        <v>106</v>
      </c>
      <c r="D53" s="13">
        <v>500988650</v>
      </c>
      <c r="E53" s="18" t="s">
        <v>107</v>
      </c>
      <c r="F53" s="14">
        <v>119136.68</v>
      </c>
      <c r="G53" s="14">
        <v>101266.18</v>
      </c>
      <c r="H53" s="13">
        <v>2019</v>
      </c>
      <c r="I53" s="15" t="s">
        <v>108</v>
      </c>
    </row>
    <row r="54" spans="2:9" s="11" customFormat="1" ht="27.75" customHeight="1" x14ac:dyDescent="0.2">
      <c r="B54" s="13" t="s">
        <v>8</v>
      </c>
      <c r="C54" s="21" t="s">
        <v>109</v>
      </c>
      <c r="D54" s="13">
        <v>502130024</v>
      </c>
      <c r="E54" s="18" t="s">
        <v>110</v>
      </c>
      <c r="F54" s="14">
        <v>119136.69</v>
      </c>
      <c r="G54" s="14">
        <v>101266.19</v>
      </c>
      <c r="H54" s="13">
        <v>2019</v>
      </c>
      <c r="I54" s="15" t="s">
        <v>108</v>
      </c>
    </row>
    <row r="55" spans="2:9" s="11" customFormat="1" ht="27.75" customHeight="1" x14ac:dyDescent="0.2">
      <c r="B55" s="13" t="s">
        <v>8</v>
      </c>
      <c r="C55" s="21" t="s">
        <v>111</v>
      </c>
      <c r="D55" s="13">
        <v>502589078</v>
      </c>
      <c r="E55" s="18" t="s">
        <v>112</v>
      </c>
      <c r="F55" s="14">
        <v>119136.69</v>
      </c>
      <c r="G55" s="14">
        <v>101266.19</v>
      </c>
      <c r="H55" s="13">
        <v>2019</v>
      </c>
      <c r="I55" s="15" t="s">
        <v>108</v>
      </c>
    </row>
    <row r="56" spans="2:9" s="11" customFormat="1" ht="27.75" customHeight="1" x14ac:dyDescent="0.2">
      <c r="B56" s="13" t="s">
        <v>8</v>
      </c>
      <c r="C56" s="21" t="s">
        <v>113</v>
      </c>
      <c r="D56" s="13">
        <v>501936513</v>
      </c>
      <c r="E56" s="18" t="s">
        <v>114</v>
      </c>
      <c r="F56" s="14">
        <v>119136.68</v>
      </c>
      <c r="G56" s="14">
        <v>101266.18</v>
      </c>
      <c r="H56" s="13">
        <v>2019</v>
      </c>
      <c r="I56" s="15" t="s">
        <v>108</v>
      </c>
    </row>
    <row r="57" spans="2:9" s="11" customFormat="1" ht="27.75" customHeight="1" x14ac:dyDescent="0.2">
      <c r="B57" s="13" t="s">
        <v>8</v>
      </c>
      <c r="C57" s="21" t="s">
        <v>115</v>
      </c>
      <c r="D57" s="13">
        <v>501936521</v>
      </c>
      <c r="E57" s="18" t="s">
        <v>116</v>
      </c>
      <c r="F57" s="14">
        <v>119136.69</v>
      </c>
      <c r="G57" s="14">
        <v>101266.19</v>
      </c>
      <c r="H57" s="13">
        <v>2019</v>
      </c>
      <c r="I57" s="15" t="s">
        <v>108</v>
      </c>
    </row>
    <row r="58" spans="2:9" s="11" customFormat="1" ht="27.75" customHeight="1" x14ac:dyDescent="0.2">
      <c r="B58" s="13" t="s">
        <v>8</v>
      </c>
      <c r="C58" s="18" t="s">
        <v>117</v>
      </c>
      <c r="D58" s="13">
        <v>502099437</v>
      </c>
      <c r="E58" s="18" t="s">
        <v>118</v>
      </c>
      <c r="F58" s="14">
        <v>162990</v>
      </c>
      <c r="G58" s="14">
        <v>138541.5</v>
      </c>
      <c r="H58" s="13">
        <v>2019</v>
      </c>
      <c r="I58" s="15" t="s">
        <v>119</v>
      </c>
    </row>
    <row r="59" spans="2:9" s="11" customFormat="1" ht="27.75" customHeight="1" x14ac:dyDescent="0.2">
      <c r="B59" s="13" t="s">
        <v>8</v>
      </c>
      <c r="C59" s="18" t="s">
        <v>120</v>
      </c>
      <c r="D59" s="13">
        <v>506420736</v>
      </c>
      <c r="E59" s="18" t="s">
        <v>121</v>
      </c>
      <c r="F59" s="14">
        <v>250000</v>
      </c>
      <c r="G59" s="14">
        <v>212500</v>
      </c>
      <c r="H59" s="13">
        <v>2019</v>
      </c>
      <c r="I59" s="15" t="s">
        <v>119</v>
      </c>
    </row>
    <row r="60" spans="2:9" s="11" customFormat="1" ht="27.75" customHeight="1" x14ac:dyDescent="0.2">
      <c r="B60" s="13" t="s">
        <v>8</v>
      </c>
      <c r="C60" s="18" t="s">
        <v>122</v>
      </c>
      <c r="D60" s="13">
        <v>501537864</v>
      </c>
      <c r="E60" s="18" t="s">
        <v>123</v>
      </c>
      <c r="F60" s="14">
        <v>162990</v>
      </c>
      <c r="G60" s="14">
        <v>138541.5</v>
      </c>
      <c r="H60" s="13">
        <v>2019</v>
      </c>
      <c r="I60" s="15" t="s">
        <v>119</v>
      </c>
    </row>
    <row r="61" spans="2:9" s="11" customFormat="1" ht="27.75" customHeight="1" x14ac:dyDescent="0.2">
      <c r="B61" s="13" t="s">
        <v>8</v>
      </c>
      <c r="C61" s="18" t="s">
        <v>124</v>
      </c>
      <c r="D61" s="13">
        <v>503528943</v>
      </c>
      <c r="E61" s="18" t="s">
        <v>125</v>
      </c>
      <c r="F61" s="14">
        <v>13605.26</v>
      </c>
      <c r="G61" s="14">
        <v>11564.47</v>
      </c>
      <c r="H61" s="13">
        <v>2019</v>
      </c>
      <c r="I61" s="15" t="s">
        <v>119</v>
      </c>
    </row>
    <row r="62" spans="2:9" s="11" customFormat="1" ht="27.75" customHeight="1" x14ac:dyDescent="0.2">
      <c r="B62" s="13" t="s">
        <v>8</v>
      </c>
      <c r="C62" s="18" t="s">
        <v>126</v>
      </c>
      <c r="D62" s="13">
        <v>501370587</v>
      </c>
      <c r="E62" s="18" t="s">
        <v>127</v>
      </c>
      <c r="F62" s="14">
        <v>489197.49</v>
      </c>
      <c r="G62" s="14">
        <v>415817.87</v>
      </c>
      <c r="H62" s="13">
        <v>2019</v>
      </c>
      <c r="I62" s="15" t="s">
        <v>128</v>
      </c>
    </row>
    <row r="63" spans="2:9" s="11" customFormat="1" ht="27.75" customHeight="1" x14ac:dyDescent="0.2">
      <c r="B63" s="13" t="s">
        <v>8</v>
      </c>
      <c r="C63" s="18" t="s">
        <v>129</v>
      </c>
      <c r="D63" s="13">
        <v>502203838</v>
      </c>
      <c r="E63" s="18" t="s">
        <v>130</v>
      </c>
      <c r="F63" s="14">
        <v>25000</v>
      </c>
      <c r="G63" s="14">
        <v>21250</v>
      </c>
      <c r="H63" s="13">
        <v>2019</v>
      </c>
      <c r="I63" s="15" t="s">
        <v>128</v>
      </c>
    </row>
    <row r="64" spans="2:9" s="11" customFormat="1" ht="27.75" customHeight="1" x14ac:dyDescent="0.2">
      <c r="B64" s="13" t="s">
        <v>8</v>
      </c>
      <c r="C64" s="18" t="s">
        <v>131</v>
      </c>
      <c r="D64" s="13">
        <v>504291270</v>
      </c>
      <c r="E64" s="18" t="s">
        <v>132</v>
      </c>
      <c r="F64" s="14">
        <v>25000</v>
      </c>
      <c r="G64" s="14">
        <v>21250</v>
      </c>
      <c r="H64" s="13">
        <v>2019</v>
      </c>
      <c r="I64" s="15" t="s">
        <v>128</v>
      </c>
    </row>
    <row r="65" spans="2:9" s="11" customFormat="1" ht="27.75" customHeight="1" x14ac:dyDescent="0.2">
      <c r="B65" s="13" t="s">
        <v>8</v>
      </c>
      <c r="C65" s="18" t="s">
        <v>129</v>
      </c>
      <c r="D65" s="13">
        <v>505977451</v>
      </c>
      <c r="E65" s="18" t="s">
        <v>133</v>
      </c>
      <c r="F65" s="14">
        <v>25000</v>
      </c>
      <c r="G65" s="14">
        <v>21250</v>
      </c>
      <c r="H65" s="13">
        <v>2019</v>
      </c>
      <c r="I65" s="15" t="s">
        <v>128</v>
      </c>
    </row>
    <row r="66" spans="2:9" s="11" customFormat="1" ht="27.75" customHeight="1" x14ac:dyDescent="0.2">
      <c r="B66" s="13" t="s">
        <v>8</v>
      </c>
      <c r="C66" s="18" t="s">
        <v>134</v>
      </c>
      <c r="D66" s="13">
        <v>504773151</v>
      </c>
      <c r="E66" s="18" t="s">
        <v>135</v>
      </c>
      <c r="F66" s="14">
        <v>28421.360000000001</v>
      </c>
      <c r="G66" s="14">
        <v>24158.16</v>
      </c>
      <c r="H66" s="13">
        <v>2019</v>
      </c>
      <c r="I66" s="15" t="s">
        <v>136</v>
      </c>
    </row>
    <row r="67" spans="2:9" s="11" customFormat="1" ht="27.75" customHeight="1" x14ac:dyDescent="0.2">
      <c r="B67" s="13" t="s">
        <v>8</v>
      </c>
      <c r="C67" s="18" t="s">
        <v>137</v>
      </c>
      <c r="D67" s="13">
        <v>502763906</v>
      </c>
      <c r="E67" s="18" t="s">
        <v>138</v>
      </c>
      <c r="F67" s="14">
        <v>31761.13</v>
      </c>
      <c r="G67" s="14">
        <v>26996.959999999999</v>
      </c>
      <c r="H67" s="13">
        <v>2019</v>
      </c>
      <c r="I67" s="15" t="s">
        <v>136</v>
      </c>
    </row>
    <row r="68" spans="2:9" s="11" customFormat="1" ht="27.75" customHeight="1" x14ac:dyDescent="0.2">
      <c r="B68" s="13" t="s">
        <v>8</v>
      </c>
      <c r="C68" s="18" t="s">
        <v>139</v>
      </c>
      <c r="D68" s="13">
        <v>503513032</v>
      </c>
      <c r="E68" s="18" t="s">
        <v>140</v>
      </c>
      <c r="F68" s="14">
        <v>390622.22</v>
      </c>
      <c r="G68" s="14">
        <v>332028.89</v>
      </c>
      <c r="H68" s="13">
        <v>2019</v>
      </c>
      <c r="I68" s="15" t="s">
        <v>136</v>
      </c>
    </row>
    <row r="69" spans="2:9" s="11" customFormat="1" ht="27.75" customHeight="1" x14ac:dyDescent="0.2">
      <c r="B69" s="13" t="s">
        <v>8</v>
      </c>
      <c r="C69" s="18" t="s">
        <v>141</v>
      </c>
      <c r="D69" s="13">
        <v>500877106</v>
      </c>
      <c r="E69" s="18" t="s">
        <v>142</v>
      </c>
      <c r="F69" s="14">
        <v>24017.89</v>
      </c>
      <c r="G69" s="14">
        <v>20415.21</v>
      </c>
      <c r="H69" s="13">
        <v>2019</v>
      </c>
      <c r="I69" s="15" t="s">
        <v>136</v>
      </c>
    </row>
    <row r="70" spans="2:9" s="11" customFormat="1" ht="27.75" customHeight="1" x14ac:dyDescent="0.2">
      <c r="B70" s="13" t="s">
        <v>8</v>
      </c>
      <c r="C70" s="18" t="s">
        <v>143</v>
      </c>
      <c r="D70" s="13">
        <v>501626441</v>
      </c>
      <c r="E70" s="18" t="s">
        <v>144</v>
      </c>
      <c r="F70" s="14">
        <v>14059.81</v>
      </c>
      <c r="G70" s="14">
        <v>11950.84</v>
      </c>
      <c r="H70" s="13">
        <v>2019</v>
      </c>
      <c r="I70" s="15" t="s">
        <v>136</v>
      </c>
    </row>
    <row r="71" spans="2:9" s="11" customFormat="1" ht="27.75" customHeight="1" x14ac:dyDescent="0.2">
      <c r="B71" s="13" t="s">
        <v>8</v>
      </c>
      <c r="C71" s="18" t="s">
        <v>145</v>
      </c>
      <c r="D71" s="13">
        <v>503074748</v>
      </c>
      <c r="E71" s="18" t="s">
        <v>146</v>
      </c>
      <c r="F71" s="14">
        <v>29000</v>
      </c>
      <c r="G71" s="14">
        <v>24650</v>
      </c>
      <c r="H71" s="13">
        <v>2019</v>
      </c>
      <c r="I71" s="15" t="s">
        <v>136</v>
      </c>
    </row>
    <row r="72" spans="2:9" s="11" customFormat="1" ht="27.75" customHeight="1" x14ac:dyDescent="0.2">
      <c r="B72" s="13" t="s">
        <v>8</v>
      </c>
      <c r="C72" s="18" t="s">
        <v>147</v>
      </c>
      <c r="D72" s="13">
        <v>502843977</v>
      </c>
      <c r="E72" s="18" t="s">
        <v>148</v>
      </c>
      <c r="F72" s="14">
        <v>25546.82</v>
      </c>
      <c r="G72" s="14">
        <v>21714.799999999999</v>
      </c>
      <c r="H72" s="13">
        <v>2019</v>
      </c>
      <c r="I72" s="15" t="s">
        <v>136</v>
      </c>
    </row>
    <row r="73" spans="2:9" s="11" customFormat="1" ht="27.75" customHeight="1" x14ac:dyDescent="0.2">
      <c r="B73" s="13" t="s">
        <v>8</v>
      </c>
      <c r="C73" s="18" t="s">
        <v>149</v>
      </c>
      <c r="D73" s="13">
        <v>501611487</v>
      </c>
      <c r="E73" s="18" t="s">
        <v>150</v>
      </c>
      <c r="F73" s="14">
        <v>92544.6</v>
      </c>
      <c r="G73" s="14">
        <v>78662.91</v>
      </c>
      <c r="H73" s="13">
        <v>2019</v>
      </c>
      <c r="I73" s="15" t="s">
        <v>136</v>
      </c>
    </row>
    <row r="74" spans="2:9" s="11" customFormat="1" ht="27.75" customHeight="1" x14ac:dyDescent="0.2">
      <c r="B74" s="13" t="s">
        <v>8</v>
      </c>
      <c r="C74" s="18" t="s">
        <v>151</v>
      </c>
      <c r="D74" s="13">
        <v>500788847</v>
      </c>
      <c r="E74" s="18" t="s">
        <v>152</v>
      </c>
      <c r="F74" s="14">
        <v>109469.17</v>
      </c>
      <c r="G74" s="14">
        <v>93048.79</v>
      </c>
      <c r="H74" s="13">
        <v>2019</v>
      </c>
      <c r="I74" s="15" t="s">
        <v>136</v>
      </c>
    </row>
    <row r="75" spans="2:9" s="11" customFormat="1" ht="43.5" customHeight="1" x14ac:dyDescent="0.2">
      <c r="B75" s="13" t="s">
        <v>8</v>
      </c>
      <c r="C75" s="18" t="s">
        <v>153</v>
      </c>
      <c r="D75" s="13">
        <v>500850640</v>
      </c>
      <c r="E75" s="18" t="s">
        <v>154</v>
      </c>
      <c r="F75" s="14">
        <v>377254.65</v>
      </c>
      <c r="G75" s="14">
        <v>320666.45</v>
      </c>
      <c r="H75" s="13">
        <v>2019</v>
      </c>
      <c r="I75" s="15" t="s">
        <v>155</v>
      </c>
    </row>
    <row r="76" spans="2:9" s="11" customFormat="1" ht="27.75" customHeight="1" x14ac:dyDescent="0.2">
      <c r="B76" s="13" t="s">
        <v>8</v>
      </c>
      <c r="C76" s="18" t="s">
        <v>156</v>
      </c>
      <c r="D76" s="13">
        <v>503114073</v>
      </c>
      <c r="E76" s="18" t="s">
        <v>157</v>
      </c>
      <c r="F76" s="14">
        <v>92000</v>
      </c>
      <c r="G76" s="14">
        <v>78200</v>
      </c>
      <c r="H76" s="13">
        <v>2019</v>
      </c>
      <c r="I76" s="15" t="s">
        <v>155</v>
      </c>
    </row>
    <row r="77" spans="2:9" s="11" customFormat="1" ht="27.75" customHeight="1" x14ac:dyDescent="0.2">
      <c r="B77" s="13" t="s">
        <v>8</v>
      </c>
      <c r="C77" s="18" t="s">
        <v>158</v>
      </c>
      <c r="D77" s="13">
        <v>502133031</v>
      </c>
      <c r="E77" s="18" t="s">
        <v>159</v>
      </c>
      <c r="F77" s="14">
        <v>60000</v>
      </c>
      <c r="G77" s="14">
        <v>51000</v>
      </c>
      <c r="H77" s="13">
        <v>2019</v>
      </c>
      <c r="I77" s="15" t="s">
        <v>155</v>
      </c>
    </row>
    <row r="78" spans="2:9" s="11" customFormat="1" ht="27.75" customHeight="1" x14ac:dyDescent="0.2">
      <c r="B78" s="13" t="s">
        <v>8</v>
      </c>
      <c r="C78" s="18" t="s">
        <v>160</v>
      </c>
      <c r="D78" s="13">
        <v>503243680</v>
      </c>
      <c r="E78" s="18" t="s">
        <v>161</v>
      </c>
      <c r="F78" s="14">
        <v>40000</v>
      </c>
      <c r="G78" s="14">
        <v>34000</v>
      </c>
      <c r="H78" s="13">
        <v>2019</v>
      </c>
      <c r="I78" s="15" t="s">
        <v>155</v>
      </c>
    </row>
    <row r="79" spans="2:9" s="11" customFormat="1" ht="27.75" customHeight="1" x14ac:dyDescent="0.2">
      <c r="B79" s="13" t="s">
        <v>8</v>
      </c>
      <c r="C79" s="18" t="s">
        <v>160</v>
      </c>
      <c r="D79" s="13">
        <v>502101997</v>
      </c>
      <c r="E79" s="18" t="s">
        <v>162</v>
      </c>
      <c r="F79" s="14">
        <v>25000</v>
      </c>
      <c r="G79" s="14">
        <v>21250</v>
      </c>
      <c r="H79" s="13">
        <v>2019</v>
      </c>
      <c r="I79" s="15" t="s">
        <v>155</v>
      </c>
    </row>
    <row r="80" spans="2:9" s="11" customFormat="1" ht="27.75" customHeight="1" x14ac:dyDescent="0.2">
      <c r="B80" s="13" t="s">
        <v>8</v>
      </c>
      <c r="C80" s="18" t="s">
        <v>160</v>
      </c>
      <c r="D80" s="13">
        <v>503189162</v>
      </c>
      <c r="E80" s="18" t="s">
        <v>163</v>
      </c>
      <c r="F80" s="14">
        <v>18000</v>
      </c>
      <c r="G80" s="14">
        <v>15300</v>
      </c>
      <c r="H80" s="13">
        <v>2019</v>
      </c>
      <c r="I80" s="15" t="s">
        <v>155</v>
      </c>
    </row>
    <row r="81" spans="2:9" s="11" customFormat="1" ht="27.75" customHeight="1" x14ac:dyDescent="0.2">
      <c r="B81" s="13" t="s">
        <v>8</v>
      </c>
      <c r="C81" s="18" t="s">
        <v>164</v>
      </c>
      <c r="D81" s="13">
        <v>504665235</v>
      </c>
      <c r="E81" s="18" t="s">
        <v>165</v>
      </c>
      <c r="F81" s="14">
        <v>15000</v>
      </c>
      <c r="G81" s="14">
        <v>12750</v>
      </c>
      <c r="H81" s="13">
        <v>2019</v>
      </c>
      <c r="I81" s="15" t="s">
        <v>155</v>
      </c>
    </row>
    <row r="82" spans="2:9" s="11" customFormat="1" ht="27.75" customHeight="1" x14ac:dyDescent="0.2">
      <c r="B82" s="13" t="s">
        <v>8</v>
      </c>
      <c r="C82" s="18" t="s">
        <v>164</v>
      </c>
      <c r="D82" s="13">
        <v>506738752</v>
      </c>
      <c r="E82" s="18" t="s">
        <v>166</v>
      </c>
      <c r="F82" s="14">
        <v>2398</v>
      </c>
      <c r="G82" s="14">
        <v>2038.3</v>
      </c>
      <c r="H82" s="13">
        <v>2019</v>
      </c>
      <c r="I82" s="15" t="s">
        <v>155</v>
      </c>
    </row>
    <row r="83" spans="2:9" s="11" customFormat="1" ht="27.75" customHeight="1" x14ac:dyDescent="0.2">
      <c r="B83" s="13" t="s">
        <v>8</v>
      </c>
      <c r="C83" s="18" t="s">
        <v>160</v>
      </c>
      <c r="D83" s="13">
        <v>501423559</v>
      </c>
      <c r="E83" s="18" t="s">
        <v>167</v>
      </c>
      <c r="F83" s="14">
        <v>5000</v>
      </c>
      <c r="G83" s="14">
        <v>4250</v>
      </c>
      <c r="H83" s="13">
        <v>2019</v>
      </c>
      <c r="I83" s="15" t="s">
        <v>155</v>
      </c>
    </row>
    <row r="84" spans="2:9" s="11" customFormat="1" ht="27.75" customHeight="1" x14ac:dyDescent="0.2">
      <c r="B84" s="13" t="s">
        <v>8</v>
      </c>
      <c r="C84" s="18" t="s">
        <v>164</v>
      </c>
      <c r="D84" s="13">
        <v>503483206</v>
      </c>
      <c r="E84" s="18" t="s">
        <v>168</v>
      </c>
      <c r="F84" s="14">
        <v>5000</v>
      </c>
      <c r="G84" s="14">
        <v>4250</v>
      </c>
      <c r="H84" s="13">
        <v>2019</v>
      </c>
      <c r="I84" s="15" t="s">
        <v>155</v>
      </c>
    </row>
    <row r="85" spans="2:9" s="11" customFormat="1" ht="27.75" customHeight="1" x14ac:dyDescent="0.2">
      <c r="B85" s="13" t="s">
        <v>8</v>
      </c>
      <c r="C85" s="18" t="s">
        <v>160</v>
      </c>
      <c r="D85" s="13">
        <v>503984191</v>
      </c>
      <c r="E85" s="18" t="s">
        <v>169</v>
      </c>
      <c r="F85" s="14">
        <v>10000</v>
      </c>
      <c r="G85" s="14">
        <v>8500</v>
      </c>
      <c r="H85" s="13">
        <v>2019</v>
      </c>
      <c r="I85" s="15" t="s">
        <v>155</v>
      </c>
    </row>
    <row r="86" spans="2:9" s="11" customFormat="1" ht="27.75" customHeight="1" x14ac:dyDescent="0.2">
      <c r="B86" s="13" t="s">
        <v>8</v>
      </c>
      <c r="C86" s="18" t="s">
        <v>170</v>
      </c>
      <c r="D86" s="13">
        <v>506176495</v>
      </c>
      <c r="E86" s="18" t="s">
        <v>171</v>
      </c>
      <c r="F86" s="14">
        <v>15000</v>
      </c>
      <c r="G86" s="14">
        <v>12750</v>
      </c>
      <c r="H86" s="13">
        <v>2019</v>
      </c>
      <c r="I86" s="15" t="s">
        <v>172</v>
      </c>
    </row>
    <row r="87" spans="2:9" s="11" customFormat="1" ht="27.75" customHeight="1" x14ac:dyDescent="0.2">
      <c r="B87" s="13" t="s">
        <v>8</v>
      </c>
      <c r="C87" s="18" t="s">
        <v>173</v>
      </c>
      <c r="D87" s="13">
        <v>506625729</v>
      </c>
      <c r="E87" s="18" t="s">
        <v>174</v>
      </c>
      <c r="F87" s="14">
        <v>53638.11</v>
      </c>
      <c r="G87" s="14">
        <v>45592.39</v>
      </c>
      <c r="H87" s="13">
        <v>2019</v>
      </c>
      <c r="I87" s="15" t="s">
        <v>172</v>
      </c>
    </row>
    <row r="88" spans="2:9" s="11" customFormat="1" ht="27.75" customHeight="1" x14ac:dyDescent="0.2">
      <c r="B88" s="13" t="s">
        <v>8</v>
      </c>
      <c r="C88" s="18" t="s">
        <v>175</v>
      </c>
      <c r="D88" s="13">
        <v>508031281</v>
      </c>
      <c r="E88" s="18" t="s">
        <v>176</v>
      </c>
      <c r="F88" s="14">
        <v>90000</v>
      </c>
      <c r="G88" s="14">
        <v>76500</v>
      </c>
      <c r="H88" s="13">
        <v>2019</v>
      </c>
      <c r="I88" s="15" t="s">
        <v>172</v>
      </c>
    </row>
    <row r="89" spans="2:9" s="11" customFormat="1" ht="39" customHeight="1" x14ac:dyDescent="0.2">
      <c r="B89" s="13" t="s">
        <v>8</v>
      </c>
      <c r="C89" s="18" t="s">
        <v>177</v>
      </c>
      <c r="D89" s="13">
        <v>506326225</v>
      </c>
      <c r="E89" s="18" t="s">
        <v>178</v>
      </c>
      <c r="F89" s="14">
        <v>326769.89411764703</v>
      </c>
      <c r="G89" s="14">
        <v>277754.40999999997</v>
      </c>
      <c r="H89" s="13">
        <v>2019</v>
      </c>
      <c r="I89" s="15" t="s">
        <v>172</v>
      </c>
    </row>
    <row r="90" spans="2:9" ht="5.25" customHeight="1" x14ac:dyDescent="0.2"/>
    <row r="91" spans="2:9" ht="23.25" customHeight="1" x14ac:dyDescent="0.2">
      <c r="F91" s="22">
        <f>SUM(F6:F90)</f>
        <v>10145491.284117652</v>
      </c>
      <c r="G91" s="23">
        <f>SUM(G6:G90)</f>
        <v>8623667.5800000019</v>
      </c>
    </row>
    <row r="92" spans="2:9" ht="10.5" customHeight="1" x14ac:dyDescent="0.2"/>
    <row r="93" spans="2:9" ht="24.75" customHeight="1" x14ac:dyDescent="0.2">
      <c r="B93" s="26" t="s">
        <v>179</v>
      </c>
      <c r="C93" s="27"/>
      <c r="D93" s="27"/>
      <c r="E93" s="27"/>
      <c r="F93" s="27"/>
      <c r="G93" s="27"/>
      <c r="H93" s="27"/>
      <c r="I93" s="27"/>
    </row>
    <row r="95" spans="2:9" x14ac:dyDescent="0.2">
      <c r="E95" s="3"/>
    </row>
  </sheetData>
  <autoFilter ref="A5:I89"/>
  <mergeCells count="3">
    <mergeCell ref="B3:I3"/>
    <mergeCell ref="B93:I93"/>
    <mergeCell ref="G1:I1"/>
  </mergeCells>
  <printOptions horizontalCentered="1"/>
  <pageMargins left="0.37" right="0.38" top="0.19685039370078741" bottom="0.63" header="0.31496062992125984" footer="0.31496062992125984"/>
  <pageSetup paperSize="9" scale="59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PDCT_Douro</vt:lpstr>
      <vt:lpstr>PDCT_Douro!Área_de_Impressão</vt:lpstr>
      <vt:lpstr>PDCT_Douro!Títulos_de_Impressão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Rosa Cortez</cp:lastModifiedBy>
  <cp:lastPrinted>2020-11-11T18:37:00Z</cp:lastPrinted>
  <dcterms:created xsi:type="dcterms:W3CDTF">2016-12-06T12:53:03Z</dcterms:created>
  <dcterms:modified xsi:type="dcterms:W3CDTF">2020-12-14T18:50:40Z</dcterms:modified>
</cp:coreProperties>
</file>