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ZZ_Aviso_AG\"/>
    </mc:Choice>
  </mc:AlternateContent>
  <bookViews>
    <workbookView xWindow="0" yWindow="0" windowWidth="19440" windowHeight="12045"/>
  </bookViews>
  <sheets>
    <sheet name="PDCT_Cávado" sheetId="15" r:id="rId1"/>
  </sheets>
  <externalReferences>
    <externalReference r:id="rId2"/>
    <externalReference r:id="rId3"/>
  </externalReferences>
  <definedNames>
    <definedName name="_xlnm._FilterDatabase" localSheetId="0" hidden="1">PDCT_Cávado!$A$5:$I$44</definedName>
    <definedName name="_xlnm.Print_Area" localSheetId="0">PDCT_Cávado!$A$1:$J$47</definedName>
    <definedName name="Designação_do_domínio_de_intervenção" localSheetId="0">'[1]Fonte de dados 1'!$C$2:$C$124</definedName>
    <definedName name="Designação_do_domínio_de_intervenção">'[2]Fonte de dados 1'!$C$2:$C$124</definedName>
    <definedName name="_xlnm.Print_Titles" localSheetId="0">PDCT_Cávado!$1:$5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5" l="1"/>
  <c r="F46" i="15"/>
</calcChain>
</file>

<file path=xl/sharedStrings.xml><?xml version="1.0" encoding="utf-8"?>
<sst xmlns="http://schemas.openxmlformats.org/spreadsheetml/2006/main" count="167" uniqueCount="86">
  <si>
    <t>Concelho</t>
  </si>
  <si>
    <t>Ano de Início</t>
  </si>
  <si>
    <t>Promotor</t>
  </si>
  <si>
    <t>NIF Promotor</t>
  </si>
  <si>
    <t>P.I.</t>
  </si>
  <si>
    <t>Designação do Investimento</t>
  </si>
  <si>
    <t>9.7</t>
  </si>
  <si>
    <t>Investimento Total Elegível (€)</t>
  </si>
  <si>
    <t>Fundo (€)</t>
  </si>
  <si>
    <t>QUADRO DE INVESTIMENTOS ATUALIZADO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</si>
  <si>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</si>
  <si>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PDCT CIM do Cávado
Deliberação CD 19/11/2020</t>
  </si>
  <si>
    <t>ERPI do Centro de Apoio aos Idosos de Bouro (Santa Maria) - Amares</t>
  </si>
  <si>
    <t>Centro de Apoio aos Idosos Bouro (Santa Maria)</t>
  </si>
  <si>
    <t>Amares</t>
  </si>
  <si>
    <t>Remodelação do Edifício Centro de Reabilitação Especializado Dr. Sebastião Matos – APAC</t>
  </si>
  <si>
    <t>Associação de Pais e Amigos de Crianças - APAC</t>
  </si>
  <si>
    <t>Barcelos</t>
  </si>
  <si>
    <t>Ampliação, remodelação e adaptação das infraestruturas e equipamentos do Centro de Bem Estar Social de Alheira</t>
  </si>
  <si>
    <t>Centro de Bem Estar Social de Alheira</t>
  </si>
  <si>
    <t>Requalificação de Edifício para instalação de ERPI - AHBV Viatodos</t>
  </si>
  <si>
    <t>Associação Humanitária de Bombeiros Voluntários de Viatodos</t>
  </si>
  <si>
    <t>Centro Social da Paróquia de Arcozelo</t>
  </si>
  <si>
    <t>Requalificação do Centro de Atividades Ocupacionais de Gualtar</t>
  </si>
  <si>
    <t>APPACDM de Braga - Associação Portuguesa de Pais e Amigos do Cidadão Deficiente Mental</t>
  </si>
  <si>
    <t>Braga</t>
  </si>
  <si>
    <t>Qualificar e adequar o IRIS à satisfação das necessidades da população</t>
  </si>
  <si>
    <t>Instituto De Reabilitação e Integração Social</t>
  </si>
  <si>
    <t>Aquisição de equipamento móvel para a substituição e apetrechamento do edifício destinado às respostas sociais da ARPI do Vale D’Este</t>
  </si>
  <si>
    <t>Associação de Reformados, Pensionistas e Idosos do Vale D`Este</t>
  </si>
  <si>
    <t>Academia Mente Ativa</t>
  </si>
  <si>
    <t>Centro Social da Juventude Unida de Marinhas</t>
  </si>
  <si>
    <t>Esposende</t>
  </si>
  <si>
    <t>Requalificação do Centro de Dia do Centro Social da Juventude de Belinho</t>
  </si>
  <si>
    <t>Centro Social da Juventude de Belinho</t>
  </si>
  <si>
    <t>Projeto “Mentes Vivas” – Espaço ComunicAção para a Inclusão</t>
  </si>
  <si>
    <t>Irmandade da Santa Casa da Misercórdia de Esposende</t>
  </si>
  <si>
    <t>Requalificação de Espaços Físicos e Melhoria da Prestação do Serviço de Apoio Domiciliário e Aquisição de Viatura</t>
  </si>
  <si>
    <t>ASCRA - Associação Social, Cultural e Recreativa de Apulia</t>
  </si>
  <si>
    <t>Aquisição viatura (9 lugares adaptada) e requalificação das infraestruturas Hidráulicas do Equipamento Social Centro Comunitário</t>
  </si>
  <si>
    <t>Esposende Solidário - Associação Concelhia para o Desenvolvimento Integrado</t>
  </si>
  <si>
    <t>Associação Cultural, Artística e Recreativa de Forjães (requalificação de edificado)</t>
  </si>
  <si>
    <t>ACARF - Associação Cultural, Artística e Recreativa de Forjães</t>
  </si>
  <si>
    <t>Aquisição de viatura (autocarro)</t>
  </si>
  <si>
    <t>Centro Social da Juventude Unida das Marinhas</t>
  </si>
  <si>
    <t>CICS - Centro de Intervenção Cultural e Social de Palmeira de Faro</t>
  </si>
  <si>
    <t>Aquisição de viatura de 9 lugares adaptada</t>
  </si>
  <si>
    <t>Centro Social João Paulo II</t>
  </si>
  <si>
    <t>Aquisição de viatura para apoio domiciliário</t>
  </si>
  <si>
    <t>Centro Social Curvos</t>
  </si>
  <si>
    <t>ASCRA - Associação Social, Cultural e Recreativa da Apúlia</t>
  </si>
  <si>
    <t>GRASSA - Grupo de Ação de Solidariedade Social das Antas</t>
  </si>
  <si>
    <t>Viatura de 9 lugares</t>
  </si>
  <si>
    <t>Centro Social e Cultural de Gandra</t>
  </si>
  <si>
    <t xml:space="preserve">Requalificação de cozinha - Santa Casa da Misericórdia de Fão </t>
  </si>
  <si>
    <t>Santa Casa da Misericórdia de Fão</t>
  </si>
  <si>
    <t>Requalificação de ERPI e SAD</t>
  </si>
  <si>
    <t>Centro Social e Paroquial de Cibões</t>
  </si>
  <si>
    <t>Terras de Bouro</t>
  </si>
  <si>
    <t>Aquisição de carrinha de 9 lugares para CAO</t>
  </si>
  <si>
    <t>Centro Social da Paróquia de Souto</t>
  </si>
  <si>
    <t>Aquisição 1 viatura 9 lugares para Centro de Dia</t>
  </si>
  <si>
    <t>Centro de Solidariedade Social de Valdozende</t>
  </si>
  <si>
    <t>Aquisição de uma viatura de 9 lugares e equipamento básico para Centro de Dia</t>
  </si>
  <si>
    <t>Centro Social da Paróquia de Chorense</t>
  </si>
  <si>
    <t>Aquisição de Equipamento Móvel para ERPI e SAD</t>
  </si>
  <si>
    <t>Centro Social e Paroquial de Rio Caldo</t>
  </si>
  <si>
    <t>Aquisição de viatura para ERPI/SAD, de painéis fotovoltaicos e obras de requalificação da Creche</t>
  </si>
  <si>
    <t>Centro Social e Paroquial de Moimenta</t>
  </si>
  <si>
    <t>Obras de ampliação e remodelação de ERPI</t>
  </si>
  <si>
    <t xml:space="preserve">Aquisição de 2 viaturas para ERPI </t>
  </si>
  <si>
    <t>Centro Social e Paroquial de Covide</t>
  </si>
  <si>
    <t>Aquisição de material de fisioterapia e de uma viatura para CAO e SAD</t>
  </si>
  <si>
    <t>Obras de ampliação da ERPI e do SAD, aquisição de viatura de 9 lugares e viatura comercial para ERPI e SAD e aquisição de equipamento básico para ERPI e SAD</t>
  </si>
  <si>
    <t>Requalificação e aquisição de equipamento para as respostas sociais da ERPI, Creche e Pré-Escolar</t>
  </si>
  <si>
    <t>Obras de remodelação de SAD e do Centro de Dia; aquisição de 1 viatura de 9 lugares e de uma viatura comercial para SAD e Centro de Dia; Aquisição de equipamento básico para SAD e Centro de Dia</t>
  </si>
  <si>
    <t>Requalificação e remodelação do Centro Social da Paróquia de Covas</t>
  </si>
  <si>
    <t>Centro Social da Paróquia de Covas</t>
  </si>
  <si>
    <t>Vila Verde</t>
  </si>
  <si>
    <t>Remodelação e Ampliação do Lar de Idosos do Centro Paroquial e Social de Moure</t>
  </si>
  <si>
    <t>Centro Paroquial Social de Moure</t>
  </si>
  <si>
    <t>Ampliação, remodelação das infraestruturas e equipamentos do Centro Social da Paróquia da Lage (CSPL)</t>
  </si>
  <si>
    <t>Centro Social da Paróquia da Lage</t>
  </si>
  <si>
    <t>Casa do Povo de Ribeira do Neiva</t>
  </si>
  <si>
    <t>Lar da Sagrada Família de Atiães</t>
  </si>
  <si>
    <t>Centro de Solidariedade da Sagrada Família de Atiães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</si>
</sst>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14.5"/>
      <name val="Calibri"/>
      <family val="2"/>
    </font>
    <font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vertical="center" wrapText="1"/>
    </xf>
    <xf numFmtId="0" fontId="1" fillId="0" borderId="0" xfId="1" applyNumberFormat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right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10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 wrapText="1"/>
    </xf>
  </cellXfs>
  <cellStyles count="5">
    <cellStyle name="Moeda 2" xfId="2"/>
    <cellStyle name="Normal" xfId="0" builtinId="0"/>
    <cellStyle name="Normal 3" xfId="3"/>
    <cellStyle name="Normal 3 2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213231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16682" y="285749"/>
          <a:ext cx="2763549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partilha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48"/>
  <sheetViews>
    <sheetView tabSelected="1" zoomScaleNormal="100" zoomScaleSheetLayoutView="80" workbookViewId="0">
      <selection activeCell="C2" sqref="C2"/>
    </sheetView>
  </sheetViews>
  <sheetFormatPr defaultColWidth="8.85546875" defaultRowHeight="12.75" x14ac:dyDescent="0.2"/>
  <cols>
    <col min="1" max="1" width="1.5703125" style="5" customWidth="1"/>
    <col min="2" max="2" width="5.28515625" style="1" customWidth="1"/>
    <col min="3" max="3" width="33.140625" style="2" bestFit="1" customWidth="1"/>
    <col min="4" max="4" width="11.140625" style="3" customWidth="1"/>
    <col min="5" max="5" width="31.5703125" style="2" customWidth="1"/>
    <col min="6" max="6" width="14.7109375" style="4" customWidth="1"/>
    <col min="7" max="7" width="13.28515625" style="4" customWidth="1"/>
    <col min="8" max="8" width="8" style="3" customWidth="1"/>
    <col min="9" max="9" width="14.140625" style="6" customWidth="1"/>
    <col min="10" max="10" width="1.140625" style="5" customWidth="1"/>
    <col min="11" max="11" width="1.28515625" style="5" customWidth="1"/>
    <col min="12" max="12" width="2" style="5" customWidth="1"/>
    <col min="13" max="16384" width="8.85546875" style="5"/>
  </cols>
  <sheetData>
    <row r="1" spans="1:9" s="7" customFormat="1" ht="63.75" customHeight="1" x14ac:dyDescent="0.25">
      <c r="F1" s="23"/>
      <c r="G1" s="35" t="s">
        <v>11</v>
      </c>
      <c r="H1" s="35"/>
      <c r="I1" s="35"/>
    </row>
    <row r="2" spans="1:9" s="7" customFormat="1" ht="28.5" customHeight="1" x14ac:dyDescent="0.25">
      <c r="F2" s="8"/>
      <c r="G2" s="9"/>
      <c r="H2" s="9"/>
      <c r="I2" s="9"/>
    </row>
    <row r="3" spans="1:9" s="7" customFormat="1" ht="51.75" customHeight="1" x14ac:dyDescent="0.25">
      <c r="A3" s="24"/>
      <c r="B3" s="36" t="s">
        <v>9</v>
      </c>
      <c r="C3" s="36"/>
      <c r="D3" s="36"/>
      <c r="E3" s="36"/>
      <c r="F3" s="36"/>
      <c r="G3" s="36"/>
      <c r="H3" s="36"/>
      <c r="I3" s="36"/>
    </row>
    <row r="4" spans="1:9" ht="52.5" customHeight="1" x14ac:dyDescent="0.2">
      <c r="B4" s="37" t="s">
        <v>10</v>
      </c>
      <c r="C4" s="37"/>
      <c r="D4" s="37"/>
      <c r="E4" s="37"/>
      <c r="F4" s="37"/>
      <c r="G4" s="37"/>
      <c r="H4" s="37"/>
      <c r="I4" s="37"/>
    </row>
    <row r="5" spans="1:9" s="10" customFormat="1" ht="36.75" customHeight="1" x14ac:dyDescent="0.2">
      <c r="B5" s="18" t="s">
        <v>4</v>
      </c>
      <c r="C5" s="19" t="s">
        <v>5</v>
      </c>
      <c r="D5" s="19" t="s">
        <v>3</v>
      </c>
      <c r="E5" s="19" t="s">
        <v>2</v>
      </c>
      <c r="F5" s="20" t="s">
        <v>7</v>
      </c>
      <c r="G5" s="20" t="s">
        <v>8</v>
      </c>
      <c r="H5" s="19" t="s">
        <v>1</v>
      </c>
      <c r="I5" s="21" t="s">
        <v>0</v>
      </c>
    </row>
    <row r="6" spans="1:9" s="11" customFormat="1" ht="39" customHeight="1" x14ac:dyDescent="0.2">
      <c r="B6" s="22" t="s">
        <v>6</v>
      </c>
      <c r="C6" s="25" t="s">
        <v>12</v>
      </c>
      <c r="D6" s="26">
        <v>502869828</v>
      </c>
      <c r="E6" s="25" t="s">
        <v>13</v>
      </c>
      <c r="F6" s="27">
        <v>842757.65</v>
      </c>
      <c r="G6" s="27">
        <v>716344</v>
      </c>
      <c r="H6" s="26">
        <v>2018</v>
      </c>
      <c r="I6" s="28" t="s">
        <v>14</v>
      </c>
    </row>
    <row r="7" spans="1:9" s="11" customFormat="1" ht="45.75" customHeight="1" x14ac:dyDescent="0.2">
      <c r="B7" s="22" t="s">
        <v>6</v>
      </c>
      <c r="C7" s="25" t="s">
        <v>15</v>
      </c>
      <c r="D7" s="26">
        <v>503412210</v>
      </c>
      <c r="E7" s="25" t="s">
        <v>16</v>
      </c>
      <c r="F7" s="29">
        <v>334212</v>
      </c>
      <c r="G7" s="27">
        <v>284080</v>
      </c>
      <c r="H7" s="26">
        <v>2018</v>
      </c>
      <c r="I7" s="28" t="s">
        <v>17</v>
      </c>
    </row>
    <row r="8" spans="1:9" s="11" customFormat="1" ht="45.75" customHeight="1" x14ac:dyDescent="0.2">
      <c r="B8" s="22" t="s">
        <v>6</v>
      </c>
      <c r="C8" s="25" t="s">
        <v>18</v>
      </c>
      <c r="D8" s="26">
        <v>502547782</v>
      </c>
      <c r="E8" s="25" t="s">
        <v>19</v>
      </c>
      <c r="F8" s="29">
        <v>163720</v>
      </c>
      <c r="G8" s="27">
        <v>139162</v>
      </c>
      <c r="H8" s="26">
        <v>2018</v>
      </c>
      <c r="I8" s="28" t="s">
        <v>17</v>
      </c>
    </row>
    <row r="9" spans="1:9" s="11" customFormat="1" ht="39.75" customHeight="1" x14ac:dyDescent="0.2">
      <c r="B9" s="22" t="s">
        <v>6</v>
      </c>
      <c r="C9" s="25" t="s">
        <v>20</v>
      </c>
      <c r="D9" s="26">
        <v>501440038</v>
      </c>
      <c r="E9" s="25" t="s">
        <v>21</v>
      </c>
      <c r="F9" s="29">
        <v>494118</v>
      </c>
      <c r="G9" s="27">
        <v>420000</v>
      </c>
      <c r="H9" s="26">
        <v>2019</v>
      </c>
      <c r="I9" s="28" t="s">
        <v>17</v>
      </c>
    </row>
    <row r="10" spans="1:9" s="11" customFormat="1" ht="33" customHeight="1" x14ac:dyDescent="0.2">
      <c r="B10" s="22" t="s">
        <v>6</v>
      </c>
      <c r="C10" s="25" t="s">
        <v>22</v>
      </c>
      <c r="D10" s="26">
        <v>502164638</v>
      </c>
      <c r="E10" s="25" t="s">
        <v>22</v>
      </c>
      <c r="F10" s="29">
        <v>869087.42</v>
      </c>
      <c r="G10" s="27">
        <v>738724.31</v>
      </c>
      <c r="H10" s="26">
        <v>2019</v>
      </c>
      <c r="I10" s="28" t="s">
        <v>17</v>
      </c>
    </row>
    <row r="11" spans="1:9" s="11" customFormat="1" ht="42.6" customHeight="1" x14ac:dyDescent="0.2">
      <c r="B11" s="22" t="s">
        <v>6</v>
      </c>
      <c r="C11" s="25" t="s">
        <v>23</v>
      </c>
      <c r="D11" s="26">
        <v>504646702</v>
      </c>
      <c r="E11" s="25" t="s">
        <v>24</v>
      </c>
      <c r="F11" s="29">
        <v>333988</v>
      </c>
      <c r="G11" s="27">
        <v>283889.8</v>
      </c>
      <c r="H11" s="26">
        <v>2018</v>
      </c>
      <c r="I11" s="28" t="s">
        <v>25</v>
      </c>
    </row>
    <row r="12" spans="1:9" s="11" customFormat="1" ht="39" customHeight="1" x14ac:dyDescent="0.2">
      <c r="B12" s="22" t="s">
        <v>6</v>
      </c>
      <c r="C12" s="25" t="s">
        <v>26</v>
      </c>
      <c r="D12" s="26">
        <v>502722932</v>
      </c>
      <c r="E12" s="25" t="s">
        <v>27</v>
      </c>
      <c r="F12" s="29">
        <v>223477.54</v>
      </c>
      <c r="G12" s="27">
        <v>189955.91</v>
      </c>
      <c r="H12" s="26">
        <v>2018</v>
      </c>
      <c r="I12" s="28" t="s">
        <v>25</v>
      </c>
    </row>
    <row r="13" spans="1:9" s="11" customFormat="1" ht="56.25" customHeight="1" x14ac:dyDescent="0.2">
      <c r="B13" s="22" t="s">
        <v>6</v>
      </c>
      <c r="C13" s="25" t="s">
        <v>28</v>
      </c>
      <c r="D13" s="26">
        <v>503070351</v>
      </c>
      <c r="E13" s="25" t="s">
        <v>29</v>
      </c>
      <c r="F13" s="29">
        <v>13800</v>
      </c>
      <c r="G13" s="27">
        <v>11730</v>
      </c>
      <c r="H13" s="26">
        <v>2018</v>
      </c>
      <c r="I13" s="28" t="s">
        <v>25</v>
      </c>
    </row>
    <row r="14" spans="1:9" s="11" customFormat="1" ht="34.5" customHeight="1" x14ac:dyDescent="0.2">
      <c r="B14" s="22" t="s">
        <v>6</v>
      </c>
      <c r="C14" s="25" t="s">
        <v>30</v>
      </c>
      <c r="D14" s="26">
        <v>501376453</v>
      </c>
      <c r="E14" s="25" t="s">
        <v>31</v>
      </c>
      <c r="F14" s="29">
        <v>126306.18</v>
      </c>
      <c r="G14" s="27">
        <v>107360.25</v>
      </c>
      <c r="H14" s="26">
        <v>2018</v>
      </c>
      <c r="I14" s="28" t="s">
        <v>32</v>
      </c>
    </row>
    <row r="15" spans="1:9" s="11" customFormat="1" ht="36.75" customHeight="1" x14ac:dyDescent="0.2">
      <c r="B15" s="22" t="s">
        <v>6</v>
      </c>
      <c r="C15" s="25" t="s">
        <v>33</v>
      </c>
      <c r="D15" s="26">
        <v>501617949</v>
      </c>
      <c r="E15" s="25" t="s">
        <v>34</v>
      </c>
      <c r="F15" s="29">
        <v>55836.53</v>
      </c>
      <c r="G15" s="27">
        <v>47461.05</v>
      </c>
      <c r="H15" s="26">
        <v>2018</v>
      </c>
      <c r="I15" s="28" t="s">
        <v>32</v>
      </c>
    </row>
    <row r="16" spans="1:9" s="11" customFormat="1" ht="42.6" customHeight="1" x14ac:dyDescent="0.2">
      <c r="B16" s="22" t="s">
        <v>6</v>
      </c>
      <c r="C16" s="25" t="s">
        <v>35</v>
      </c>
      <c r="D16" s="26">
        <v>501091980</v>
      </c>
      <c r="E16" s="25" t="s">
        <v>36</v>
      </c>
      <c r="F16" s="29">
        <v>187607.2</v>
      </c>
      <c r="G16" s="27">
        <v>159466.12</v>
      </c>
      <c r="H16" s="26">
        <v>2018</v>
      </c>
      <c r="I16" s="28" t="s">
        <v>32</v>
      </c>
    </row>
    <row r="17" spans="2:9" s="11" customFormat="1" ht="45.75" customHeight="1" x14ac:dyDescent="0.2">
      <c r="B17" s="22" t="s">
        <v>6</v>
      </c>
      <c r="C17" s="25" t="s">
        <v>37</v>
      </c>
      <c r="D17" s="26">
        <v>502532114</v>
      </c>
      <c r="E17" s="25" t="s">
        <v>38</v>
      </c>
      <c r="F17" s="29">
        <v>35030</v>
      </c>
      <c r="G17" s="27">
        <v>29775.5</v>
      </c>
      <c r="H17" s="26">
        <v>2018</v>
      </c>
      <c r="I17" s="28" t="s">
        <v>32</v>
      </c>
    </row>
    <row r="18" spans="2:9" s="11" customFormat="1" ht="57.75" customHeight="1" x14ac:dyDescent="0.2">
      <c r="B18" s="22" t="s">
        <v>6</v>
      </c>
      <c r="C18" s="25" t="s">
        <v>39</v>
      </c>
      <c r="D18" s="26">
        <v>503297623</v>
      </c>
      <c r="E18" s="25" t="s">
        <v>40</v>
      </c>
      <c r="F18" s="29">
        <v>29798.080000000002</v>
      </c>
      <c r="G18" s="27">
        <v>25328.37</v>
      </c>
      <c r="H18" s="26">
        <v>2018</v>
      </c>
      <c r="I18" s="28" t="s">
        <v>32</v>
      </c>
    </row>
    <row r="19" spans="2:9" s="11" customFormat="1" ht="42.6" customHeight="1" x14ac:dyDescent="0.2">
      <c r="B19" s="22" t="s">
        <v>6</v>
      </c>
      <c r="C19" s="25" t="s">
        <v>41</v>
      </c>
      <c r="D19" s="26">
        <v>501524614</v>
      </c>
      <c r="E19" s="25" t="s">
        <v>42</v>
      </c>
      <c r="F19" s="29">
        <v>160353.94</v>
      </c>
      <c r="G19" s="27">
        <v>136300.85</v>
      </c>
      <c r="H19" s="26">
        <v>2019</v>
      </c>
      <c r="I19" s="28" t="s">
        <v>32</v>
      </c>
    </row>
    <row r="20" spans="2:9" s="11" customFormat="1" ht="33.75" customHeight="1" x14ac:dyDescent="0.2">
      <c r="B20" s="22" t="s">
        <v>6</v>
      </c>
      <c r="C20" s="25" t="s">
        <v>43</v>
      </c>
      <c r="D20" s="26">
        <v>501376453</v>
      </c>
      <c r="E20" s="25" t="s">
        <v>44</v>
      </c>
      <c r="F20" s="29">
        <v>123497.74</v>
      </c>
      <c r="G20" s="27">
        <v>104973.08</v>
      </c>
      <c r="H20" s="26">
        <v>2019</v>
      </c>
      <c r="I20" s="28" t="s">
        <v>32</v>
      </c>
    </row>
    <row r="21" spans="2:9" s="11" customFormat="1" ht="36" customHeight="1" x14ac:dyDescent="0.2">
      <c r="B21" s="22" t="s">
        <v>6</v>
      </c>
      <c r="C21" s="25" t="s">
        <v>43</v>
      </c>
      <c r="D21" s="26">
        <v>501914773</v>
      </c>
      <c r="E21" s="25" t="s">
        <v>45</v>
      </c>
      <c r="F21" s="29">
        <v>123497.74</v>
      </c>
      <c r="G21" s="27">
        <v>104973.08</v>
      </c>
      <c r="H21" s="26">
        <v>2019</v>
      </c>
      <c r="I21" s="28" t="s">
        <v>32</v>
      </c>
    </row>
    <row r="22" spans="2:9" s="11" customFormat="1" ht="33.75" customHeight="1" x14ac:dyDescent="0.2">
      <c r="B22" s="22" t="s">
        <v>6</v>
      </c>
      <c r="C22" s="25" t="s">
        <v>46</v>
      </c>
      <c r="D22" s="26">
        <v>501545921</v>
      </c>
      <c r="E22" s="25" t="s">
        <v>47</v>
      </c>
      <c r="F22" s="29">
        <v>30565.51</v>
      </c>
      <c r="G22" s="27">
        <v>25980.68</v>
      </c>
      <c r="H22" s="26">
        <v>2019</v>
      </c>
      <c r="I22" s="28" t="s">
        <v>32</v>
      </c>
    </row>
    <row r="23" spans="2:9" s="11" customFormat="1" ht="38.25" customHeight="1" x14ac:dyDescent="0.2">
      <c r="B23" s="22" t="s">
        <v>6</v>
      </c>
      <c r="C23" s="25" t="s">
        <v>48</v>
      </c>
      <c r="D23" s="26">
        <v>502622393</v>
      </c>
      <c r="E23" s="25" t="s">
        <v>49</v>
      </c>
      <c r="F23" s="29">
        <v>21892.07</v>
      </c>
      <c r="G23" s="27">
        <v>18608.259999999998</v>
      </c>
      <c r="H23" s="26">
        <v>2019</v>
      </c>
      <c r="I23" s="28" t="s">
        <v>32</v>
      </c>
    </row>
    <row r="24" spans="2:9" s="11" customFormat="1" ht="39.75" customHeight="1" x14ac:dyDescent="0.2">
      <c r="B24" s="22" t="s">
        <v>6</v>
      </c>
      <c r="C24" s="25" t="s">
        <v>48</v>
      </c>
      <c r="D24" s="26">
        <v>502532114</v>
      </c>
      <c r="E24" s="25" t="s">
        <v>50</v>
      </c>
      <c r="F24" s="29">
        <v>14196</v>
      </c>
      <c r="G24" s="27">
        <v>12066.6</v>
      </c>
      <c r="H24" s="26">
        <v>2019</v>
      </c>
      <c r="I24" s="28" t="s">
        <v>32</v>
      </c>
    </row>
    <row r="25" spans="2:9" s="11" customFormat="1" ht="38.25" customHeight="1" x14ac:dyDescent="0.2">
      <c r="B25" s="22" t="s">
        <v>6</v>
      </c>
      <c r="C25" s="25" t="s">
        <v>46</v>
      </c>
      <c r="D25" s="26">
        <v>504197908</v>
      </c>
      <c r="E25" s="25" t="s">
        <v>51</v>
      </c>
      <c r="F25" s="29">
        <v>30565.51</v>
      </c>
      <c r="G25" s="27">
        <v>25980.68</v>
      </c>
      <c r="H25" s="26">
        <v>2019</v>
      </c>
      <c r="I25" s="28" t="s">
        <v>32</v>
      </c>
    </row>
    <row r="26" spans="2:9" s="11" customFormat="1" ht="33.75" customHeight="1" x14ac:dyDescent="0.2">
      <c r="B26" s="22" t="s">
        <v>6</v>
      </c>
      <c r="C26" s="25" t="s">
        <v>52</v>
      </c>
      <c r="D26" s="26">
        <v>505186608</v>
      </c>
      <c r="E26" s="25" t="s">
        <v>53</v>
      </c>
      <c r="F26" s="29">
        <v>28653.72</v>
      </c>
      <c r="G26" s="27">
        <v>24355.66</v>
      </c>
      <c r="H26" s="26">
        <v>2019</v>
      </c>
      <c r="I26" s="28" t="s">
        <v>32</v>
      </c>
    </row>
    <row r="27" spans="2:9" s="11" customFormat="1" ht="37.5" customHeight="1" x14ac:dyDescent="0.2">
      <c r="B27" s="22" t="s">
        <v>6</v>
      </c>
      <c r="C27" s="25" t="s">
        <v>54</v>
      </c>
      <c r="D27" s="26">
        <v>500779112</v>
      </c>
      <c r="E27" s="25" t="s">
        <v>55</v>
      </c>
      <c r="F27" s="29">
        <v>35478.29</v>
      </c>
      <c r="G27" s="27">
        <v>30156.55</v>
      </c>
      <c r="H27" s="26">
        <v>2019</v>
      </c>
      <c r="I27" s="28" t="s">
        <v>32</v>
      </c>
    </row>
    <row r="28" spans="2:9" s="11" customFormat="1" ht="33" customHeight="1" x14ac:dyDescent="0.2">
      <c r="B28" s="22" t="s">
        <v>6</v>
      </c>
      <c r="C28" s="25" t="s">
        <v>56</v>
      </c>
      <c r="D28" s="26">
        <v>503973084</v>
      </c>
      <c r="E28" s="25" t="s">
        <v>57</v>
      </c>
      <c r="F28" s="29">
        <v>183147.05</v>
      </c>
      <c r="G28" s="27">
        <v>155674.99</v>
      </c>
      <c r="H28" s="26">
        <v>2018</v>
      </c>
      <c r="I28" s="28" t="s">
        <v>58</v>
      </c>
    </row>
    <row r="29" spans="2:9" s="11" customFormat="1" ht="36" customHeight="1" x14ac:dyDescent="0.2">
      <c r="B29" s="22" t="s">
        <v>6</v>
      </c>
      <c r="C29" s="25" t="s">
        <v>59</v>
      </c>
      <c r="D29" s="26">
        <v>502380438</v>
      </c>
      <c r="E29" s="25" t="s">
        <v>60</v>
      </c>
      <c r="F29" s="29">
        <v>35355.86</v>
      </c>
      <c r="G29" s="27">
        <v>30052.48</v>
      </c>
      <c r="H29" s="26">
        <v>2018</v>
      </c>
      <c r="I29" s="28" t="s">
        <v>58</v>
      </c>
    </row>
    <row r="30" spans="2:9" s="11" customFormat="1" ht="36.75" customHeight="1" x14ac:dyDescent="0.2">
      <c r="B30" s="22" t="s">
        <v>6</v>
      </c>
      <c r="C30" s="25" t="s">
        <v>61</v>
      </c>
      <c r="D30" s="26">
        <v>501324550</v>
      </c>
      <c r="E30" s="25" t="s">
        <v>62</v>
      </c>
      <c r="F30" s="29">
        <v>27781.68</v>
      </c>
      <c r="G30" s="27">
        <v>23614.43</v>
      </c>
      <c r="H30" s="26">
        <v>2018</v>
      </c>
      <c r="I30" s="28" t="s">
        <v>58</v>
      </c>
    </row>
    <row r="31" spans="2:9" s="11" customFormat="1" ht="42.6" customHeight="1" x14ac:dyDescent="0.2">
      <c r="B31" s="22" t="s">
        <v>6</v>
      </c>
      <c r="C31" s="25" t="s">
        <v>63</v>
      </c>
      <c r="D31" s="26">
        <v>502322268</v>
      </c>
      <c r="E31" s="25" t="s">
        <v>64</v>
      </c>
      <c r="F31" s="29">
        <v>35792.19</v>
      </c>
      <c r="G31" s="27">
        <v>30423.360000000001</v>
      </c>
      <c r="H31" s="26">
        <v>2018</v>
      </c>
      <c r="I31" s="28" t="s">
        <v>58</v>
      </c>
    </row>
    <row r="32" spans="2:9" s="11" customFormat="1" ht="36.75" customHeight="1" x14ac:dyDescent="0.2">
      <c r="B32" s="22" t="s">
        <v>6</v>
      </c>
      <c r="C32" s="25" t="s">
        <v>65</v>
      </c>
      <c r="D32" s="26">
        <v>501831665</v>
      </c>
      <c r="E32" s="25" t="s">
        <v>66</v>
      </c>
      <c r="F32" s="29">
        <v>29552.48</v>
      </c>
      <c r="G32" s="27">
        <v>25119.61</v>
      </c>
      <c r="H32" s="26">
        <v>2018</v>
      </c>
      <c r="I32" s="28" t="s">
        <v>58</v>
      </c>
    </row>
    <row r="33" spans="2:10" s="11" customFormat="1" ht="48" customHeight="1" x14ac:dyDescent="0.2">
      <c r="B33" s="22" t="s">
        <v>6</v>
      </c>
      <c r="C33" s="25" t="s">
        <v>67</v>
      </c>
      <c r="D33" s="26">
        <v>502496738</v>
      </c>
      <c r="E33" s="25" t="s">
        <v>68</v>
      </c>
      <c r="F33" s="29">
        <v>100281.18</v>
      </c>
      <c r="G33" s="27">
        <v>85239</v>
      </c>
      <c r="H33" s="26">
        <v>2019</v>
      </c>
      <c r="I33" s="28" t="s">
        <v>58</v>
      </c>
    </row>
    <row r="34" spans="2:10" s="11" customFormat="1" ht="36" customHeight="1" x14ac:dyDescent="0.2">
      <c r="B34" s="22" t="s">
        <v>6</v>
      </c>
      <c r="C34" s="25" t="s">
        <v>69</v>
      </c>
      <c r="D34" s="26">
        <v>501831665</v>
      </c>
      <c r="E34" s="25" t="s">
        <v>66</v>
      </c>
      <c r="F34" s="29">
        <v>563253.06999999995</v>
      </c>
      <c r="G34" s="27">
        <v>478765.11</v>
      </c>
      <c r="H34" s="26">
        <v>2019</v>
      </c>
      <c r="I34" s="28" t="s">
        <v>58</v>
      </c>
    </row>
    <row r="35" spans="2:10" s="11" customFormat="1" ht="36" customHeight="1" x14ac:dyDescent="0.2">
      <c r="B35" s="22" t="s">
        <v>6</v>
      </c>
      <c r="C35" s="25" t="s">
        <v>70</v>
      </c>
      <c r="D35" s="26">
        <v>501429670</v>
      </c>
      <c r="E35" s="25" t="s">
        <v>71</v>
      </c>
      <c r="F35" s="29">
        <v>35294.120000000003</v>
      </c>
      <c r="G35" s="27">
        <v>30000</v>
      </c>
      <c r="H35" s="26">
        <v>2019</v>
      </c>
      <c r="I35" s="28" t="s">
        <v>58</v>
      </c>
    </row>
    <row r="36" spans="2:10" s="11" customFormat="1" ht="39" customHeight="1" x14ac:dyDescent="0.2">
      <c r="B36" s="22" t="s">
        <v>6</v>
      </c>
      <c r="C36" s="25" t="s">
        <v>72</v>
      </c>
      <c r="D36" s="26">
        <v>502380438</v>
      </c>
      <c r="E36" s="25" t="s">
        <v>60</v>
      </c>
      <c r="F36" s="29">
        <v>50165.47</v>
      </c>
      <c r="G36" s="27">
        <v>42640.65</v>
      </c>
      <c r="H36" s="26">
        <v>2019</v>
      </c>
      <c r="I36" s="28" t="s">
        <v>58</v>
      </c>
    </row>
    <row r="37" spans="2:10" s="11" customFormat="1" ht="69.75" customHeight="1" x14ac:dyDescent="0.2">
      <c r="B37" s="22" t="s">
        <v>6</v>
      </c>
      <c r="C37" s="25" t="s">
        <v>73</v>
      </c>
      <c r="D37" s="26">
        <v>503973084</v>
      </c>
      <c r="E37" s="25" t="s">
        <v>57</v>
      </c>
      <c r="F37" s="29">
        <v>422500.78</v>
      </c>
      <c r="G37" s="27">
        <v>359125.66</v>
      </c>
      <c r="H37" s="26">
        <v>2019</v>
      </c>
      <c r="I37" s="28" t="s">
        <v>58</v>
      </c>
    </row>
    <row r="38" spans="2:10" s="11" customFormat="1" ht="45.75" customHeight="1" x14ac:dyDescent="0.2">
      <c r="B38" s="22" t="s">
        <v>6</v>
      </c>
      <c r="C38" s="25" t="s">
        <v>74</v>
      </c>
      <c r="D38" s="26">
        <v>501324550</v>
      </c>
      <c r="E38" s="25" t="s">
        <v>62</v>
      </c>
      <c r="F38" s="29">
        <v>105678.15</v>
      </c>
      <c r="G38" s="27">
        <v>89826.43</v>
      </c>
      <c r="H38" s="26">
        <v>2019</v>
      </c>
      <c r="I38" s="28" t="s">
        <v>58</v>
      </c>
    </row>
    <row r="39" spans="2:10" s="11" customFormat="1" ht="86.25" customHeight="1" x14ac:dyDescent="0.2">
      <c r="B39" s="22" t="s">
        <v>6</v>
      </c>
      <c r="C39" s="25" t="s">
        <v>75</v>
      </c>
      <c r="D39" s="26">
        <v>502322268</v>
      </c>
      <c r="E39" s="25" t="s">
        <v>64</v>
      </c>
      <c r="F39" s="29">
        <v>126343.49</v>
      </c>
      <c r="G39" s="27">
        <v>107391.97</v>
      </c>
      <c r="H39" s="26">
        <v>2019</v>
      </c>
      <c r="I39" s="28" t="s">
        <v>58</v>
      </c>
    </row>
    <row r="40" spans="2:10" s="11" customFormat="1" ht="42.6" customHeight="1" x14ac:dyDescent="0.2">
      <c r="B40" s="22" t="s">
        <v>6</v>
      </c>
      <c r="C40" s="25" t="s">
        <v>76</v>
      </c>
      <c r="D40" s="26">
        <v>502610220</v>
      </c>
      <c r="E40" s="25" t="s">
        <v>77</v>
      </c>
      <c r="F40" s="29">
        <v>50867.42</v>
      </c>
      <c r="G40" s="27">
        <v>43237</v>
      </c>
      <c r="H40" s="26">
        <v>2018</v>
      </c>
      <c r="I40" s="28" t="s">
        <v>78</v>
      </c>
    </row>
    <row r="41" spans="2:10" s="11" customFormat="1" ht="45" customHeight="1" x14ac:dyDescent="0.2">
      <c r="B41" s="22" t="s">
        <v>6</v>
      </c>
      <c r="C41" s="25" t="s">
        <v>79</v>
      </c>
      <c r="D41" s="26">
        <v>502037849</v>
      </c>
      <c r="E41" s="25" t="s">
        <v>80</v>
      </c>
      <c r="F41" s="29">
        <v>410576.47</v>
      </c>
      <c r="G41" s="27">
        <v>348990</v>
      </c>
      <c r="H41" s="26">
        <v>2018</v>
      </c>
      <c r="I41" s="28" t="s">
        <v>78</v>
      </c>
    </row>
    <row r="42" spans="2:10" s="11" customFormat="1" ht="47.25" customHeight="1" x14ac:dyDescent="0.2">
      <c r="B42" s="22" t="s">
        <v>6</v>
      </c>
      <c r="C42" s="25" t="s">
        <v>81</v>
      </c>
      <c r="D42" s="26">
        <v>502459336</v>
      </c>
      <c r="E42" s="25" t="s">
        <v>82</v>
      </c>
      <c r="F42" s="29">
        <v>349581.18</v>
      </c>
      <c r="G42" s="27">
        <v>297144</v>
      </c>
      <c r="H42" s="26">
        <v>2018</v>
      </c>
      <c r="I42" s="28" t="s">
        <v>78</v>
      </c>
    </row>
    <row r="43" spans="2:10" s="11" customFormat="1" ht="36" customHeight="1" x14ac:dyDescent="0.2">
      <c r="B43" s="22" t="s">
        <v>6</v>
      </c>
      <c r="C43" s="25" t="s">
        <v>83</v>
      </c>
      <c r="D43" s="26">
        <v>500964580</v>
      </c>
      <c r="E43" s="25" t="s">
        <v>83</v>
      </c>
      <c r="F43" s="29">
        <v>58823.53</v>
      </c>
      <c r="G43" s="27">
        <v>50000</v>
      </c>
      <c r="H43" s="26">
        <v>2019</v>
      </c>
      <c r="I43" s="28" t="s">
        <v>78</v>
      </c>
    </row>
    <row r="44" spans="2:10" s="11" customFormat="1" ht="42.6" customHeight="1" x14ac:dyDescent="0.2">
      <c r="B44" s="22" t="s">
        <v>6</v>
      </c>
      <c r="C44" s="25" t="s">
        <v>84</v>
      </c>
      <c r="D44" s="26">
        <v>501426620</v>
      </c>
      <c r="E44" s="25" t="s">
        <v>85</v>
      </c>
      <c r="F44" s="29">
        <v>94041.18</v>
      </c>
      <c r="G44" s="27">
        <v>79935</v>
      </c>
      <c r="H44" s="26">
        <v>2019</v>
      </c>
      <c r="I44" s="28" t="s">
        <v>78</v>
      </c>
    </row>
    <row r="45" spans="2:10" ht="6.75" customHeight="1" x14ac:dyDescent="0.2">
      <c r="B45" s="12"/>
      <c r="C45" s="13"/>
      <c r="D45" s="14"/>
      <c r="E45" s="13"/>
      <c r="F45" s="15"/>
      <c r="G45" s="15"/>
      <c r="H45" s="14"/>
      <c r="I45" s="16"/>
    </row>
    <row r="46" spans="2:10" ht="23.25" customHeight="1" x14ac:dyDescent="0.2">
      <c r="B46" s="12"/>
      <c r="C46" s="13"/>
      <c r="D46" s="14"/>
      <c r="E46" s="13"/>
      <c r="F46" s="17">
        <f>SUM(F6:F44)</f>
        <v>6957474.4200000009</v>
      </c>
      <c r="G46" s="17">
        <f>SUM(G6:G44)</f>
        <v>5913852.4400000004</v>
      </c>
      <c r="H46" s="14"/>
      <c r="I46" s="16"/>
    </row>
    <row r="48" spans="2:10" ht="15" x14ac:dyDescent="0.2">
      <c r="B48" s="30"/>
      <c r="C48" s="31"/>
      <c r="D48" s="32"/>
      <c r="E48" s="31"/>
      <c r="F48" s="33"/>
      <c r="G48" s="33"/>
      <c r="H48" s="32"/>
      <c r="I48" s="34"/>
      <c r="J48" s="11"/>
    </row>
  </sheetData>
  <autoFilter ref="A5:I44"/>
  <mergeCells count="3">
    <mergeCell ref="G1:I1"/>
    <mergeCell ref="B3:I3"/>
    <mergeCell ref="B4:I4"/>
  </mergeCells>
  <printOptions horizontalCentered="1"/>
  <pageMargins left="0.23622047244094491" right="0.23622047244094491" top="0.17" bottom="0.32" header="0.68" footer="0.17"/>
  <pageSetup paperSize="9" scale="74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PDCT_Cávado</vt:lpstr>
      <vt:lpstr>PDCT_Cávado!Área_de_Impressão</vt:lpstr>
      <vt:lpstr>PDCT_Cávado!Títulos_de_Impressão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Rosa Cortez</cp:lastModifiedBy>
  <cp:lastPrinted>2020-11-11T18:37:00Z</cp:lastPrinted>
  <dcterms:created xsi:type="dcterms:W3CDTF">2016-12-06T12:53:03Z</dcterms:created>
  <dcterms:modified xsi:type="dcterms:W3CDTF">2020-12-14T18:49:28Z</dcterms:modified>
</cp:coreProperties>
</file>