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EsteLivro"/>
  <bookViews>
    <workbookView xWindow="60" yWindow="75" windowWidth="11940" windowHeight="7815" tabRatio="849" activeTab="3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OrcEquipa" sheetId="86" r:id="rId8"/>
    <sheet name="Ponto_8.3_ComponenteExecutor" sheetId="83" r:id="rId9"/>
    <sheet name="Ponto_8.4_Contratos" sheetId="84" r:id="rId10"/>
    <sheet name="Ponto_8.5_Ano_Fonte" sheetId="85" r:id="rId11"/>
    <sheet name="Ponto_9_JustCriteriosSelecao" sheetId="75" r:id="rId12"/>
  </sheets>
  <externalReferences>
    <externalReference r:id="rId13"/>
  </externalReferences>
  <definedNames>
    <definedName name="_xlnm.Print_Area" localSheetId="0">ÍNDICE!$A$1:$L$34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Ponto_5_CondicoesRE_Aviso!$A$1:$AB$35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Ponto_8.2_OrcEquipa!$A$1:$R$46</definedName>
    <definedName name="_xlnm.Print_Area" localSheetId="8">Ponto_8.3_ComponenteExecutor!$A$1:$AS$30</definedName>
    <definedName name="_xlnm.Print_Area" localSheetId="9">Ponto_8.4_Contratos!$A$1:$AX$26</definedName>
    <definedName name="_xlnm.Print_Area" localSheetId="10">Ponto_8.5_Ano_Fonte!$A$1:$Q$21</definedName>
    <definedName name="_xlnm.Print_Area" localSheetId="11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8">Ponto_8.3_ComponenteExecutor!$1:$3</definedName>
    <definedName name="_xlnm.Print_Titles" localSheetId="10">Ponto_8.5_Ano_Fonte!$1:$11</definedName>
    <definedName name="_xlnm.Print_Titles" localSheetId="11">Ponto_9_JustCriteriosSelecao!$1:$9</definedName>
  </definedNames>
  <calcPr calcId="145621"/>
</workbook>
</file>

<file path=xl/calcChain.xml><?xml version="1.0" encoding="utf-8"?>
<calcChain xmlns="http://schemas.openxmlformats.org/spreadsheetml/2006/main">
  <c r="N34" i="86" l="1"/>
  <c r="N30" i="86"/>
  <c r="O45" i="86"/>
  <c r="P45" i="86"/>
  <c r="N45" i="86"/>
  <c r="P13" i="86"/>
  <c r="O13" i="86"/>
  <c r="N13" i="86"/>
  <c r="B6" i="86"/>
  <c r="P43" i="86"/>
  <c r="P42" i="86"/>
  <c r="P41" i="86"/>
  <c r="O41" i="86"/>
  <c r="N41" i="86"/>
  <c r="P40" i="86"/>
  <c r="P39" i="86"/>
  <c r="O38" i="86"/>
  <c r="N38" i="86"/>
  <c r="P38" i="86" s="1"/>
  <c r="P37" i="86"/>
  <c r="P36" i="86"/>
  <c r="O35" i="86"/>
  <c r="O34" i="86" s="1"/>
  <c r="N35" i="86"/>
  <c r="P33" i="86"/>
  <c r="P32" i="86"/>
  <c r="O31" i="86"/>
  <c r="O30" i="86" s="1"/>
  <c r="N31" i="86"/>
  <c r="P31" i="86" s="1"/>
  <c r="P29" i="86"/>
  <c r="P28" i="86"/>
  <c r="O27" i="86"/>
  <c r="N27" i="86"/>
  <c r="P27" i="86" s="1"/>
  <c r="P26" i="86"/>
  <c r="P25" i="86"/>
  <c r="O24" i="86"/>
  <c r="N24" i="86"/>
  <c r="P23" i="86"/>
  <c r="P22" i="86"/>
  <c r="O21" i="86"/>
  <c r="N21" i="86"/>
  <c r="P20" i="86"/>
  <c r="P19" i="86"/>
  <c r="O18" i="86"/>
  <c r="N18" i="86"/>
  <c r="P17" i="86"/>
  <c r="P16" i="86"/>
  <c r="O15" i="86"/>
  <c r="O14" i="86" s="1"/>
  <c r="N15" i="86"/>
  <c r="N14" i="86" s="1"/>
  <c r="P21" i="86" l="1"/>
  <c r="P18" i="86"/>
  <c r="P24" i="86"/>
  <c r="P14" i="86"/>
  <c r="P34" i="86"/>
  <c r="P30" i="86"/>
  <c r="P15" i="86"/>
  <c r="P35" i="86"/>
  <c r="H6" i="85"/>
  <c r="N20" i="85"/>
  <c r="M20" i="85"/>
  <c r="L20" i="85"/>
  <c r="K20" i="85"/>
  <c r="J20" i="85"/>
  <c r="I20" i="85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H20" i="85"/>
  <c r="Q20" i="85" s="1"/>
  <c r="P20" i="85" l="1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s="1"/>
  <c r="G6" i="81" l="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<sst xmlns="http://schemas.openxmlformats.org/spreadsheetml/2006/main" count="395" uniqueCount="232">
  <si>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</si>
  <si>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</si>
  <si>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</si>
  <si>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</si>
  <si>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</si>
  <si>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</si>
  <si>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</si>
  <si>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</si>
  <si>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</si>
  <si>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</si>
  <si>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</si>
  <si>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</si>
  <si>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</si>
  <si>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</si>
  <si>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</si>
  <si>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</si>
  <si>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</si>
  <si>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</si>
  <si>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</si>
  <si>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</si>
  <si>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</si>
  <si>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</si>
  <si>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</si>
  <si>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</si>
  <si>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</si>
  <si>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</si>
  <si>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</si>
  <si>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</si>
  <si>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</si>
  <si>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</si>
  <si>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</si>
  <si>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</si>
  <si>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</si>
  <si>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</si>
  <si>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</si>
  <si>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vii. Testes e ensaios;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</si>
  <si>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</si>
  <si>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</si>
  <si>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</si>
  <si>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</si>
  <si>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</si>
  <si>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</si>
  <si>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</si>
  <si>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</si>
  <si>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a) Estudos, projetos, atividades preparatórias e assessorias diretamente ligados à operação</t>
  </si>
  <si>
    <t>b) Trabalhos de construção civil necessários à construção, ampliação, reabilitação e modernização de estabelecimentos de ensino, incluindo arranjos exteriores dentro do perímetro dos estabelecimentos;</t>
  </si>
  <si>
    <t>c) Revisões de preços decorrentes da legislação aplicável e do contrato até ao limite de 5 % do valor dos trabalhos contratuais efetivamente executados;</t>
  </si>
  <si>
    <t>d) Coordenação e gestão do projeto, fiscalização, coordenação de segurança e assistência técnica;</t>
  </si>
  <si>
    <t>e) Aquisição de terrenos que se revelem imprescindíveis, sujeita ao limite de 10 % da despesa total elegível, desde que preenchidas as condições legais previstas;</t>
  </si>
  <si>
    <t>g) Despesas relativas a ações de informação e publicidade imprescindíveis à operação e à divulgação e promoção dos resultados da mesma;</t>
  </si>
  <si>
    <t>h) Outras despesas ou custos necessários à boa execução da operação, desde que se enquadrem na tipologia e limites definidos na regulamentação nacional e europeia aplicável e sejam devidamente fundamentadas e discriminados pelo beneficiário e aprovados pela Autoridade de Gestão.</t>
  </si>
  <si>
    <t>Designação:</t>
  </si>
  <si>
    <t>Elegível</t>
  </si>
  <si>
    <t>Elegível não comparticipado</t>
  </si>
  <si>
    <t>A. Eficácia e impacto em resultados</t>
  </si>
  <si>
    <t>E. Enquadramento estratégico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</si>
  <si>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</si>
  <si>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</si>
  <si>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</si>
  <si>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</si>
  <si>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</si>
  <si>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</si>
  <si>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</si>
  <si>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</si>
  <si>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</si>
  <si>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</si>
  <si>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</si>
  <si>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</si>
  <si>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</si>
  <si>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</si>
  <si>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</si>
  <si>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</si>
  <si>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</si>
  <si>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</si>
  <si>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</si>
  <si>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</si>
  <si>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</si>
  <si>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</si>
  <si>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</si>
  <si>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</si>
  <si>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</si>
  <si>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</si>
  <si>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</si>
  <si>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</si>
  <si>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</si>
  <si>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</si>
  <si>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</si>
  <si>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</si>
  <si>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</si>
  <si>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</si>
  <si>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</si>
  <si>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</si>
  <si>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</si>
  <si>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</si>
  <si>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</si>
  <si>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</si>
  <si>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</si>
  <si>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</si>
  <si>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</si>
  <si>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</si>
  <si>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</si>
  <si>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</si>
  <si>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</si>
  <si>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</si>
  <si>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</si>
  <si>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</si>
  <si>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</si>
  <si>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</si>
  <si>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</si>
  <si>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</si>
  <si>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</si>
  <si>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</si>
  <si>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</si>
  <si>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</si>
  <si>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</si>
  <si>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</si>
  <si>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</si>
  <si>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</si>
  <si>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</si>
  <si>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</si>
  <si>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</si>
  <si>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</si>
  <si>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</si>
  <si>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</si>
  <si>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</si>
  <si>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</si>
  <si>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</si>
  <si>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</si>
  <si>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</si>
  <si>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</si>
  <si>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</si>
  <si>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</si>
  <si>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</si>
  <si>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</si>
  <si>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</si>
  <si>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</si>
  <si>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</si>
  <si>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</si>
  <si>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</si>
  <si>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</si>
  <si>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</si>
  <si>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</si>
  <si>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</si>
  <si>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</si>
  <si>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</si>
  <si>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</si>
  <si>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</si>
  <si>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</si>
  <si>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</si>
  <si>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</si>
  <si>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</si>
  <si>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</si>
  <si>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</si>
  <si>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</si>
  <si>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</si>
  <si>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</si>
  <si>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</si>
  <si>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</si>
  <si>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</si>
  <si>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</si>
  <si>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</si>
  <si>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</si>
  <si>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</si>
  <si>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</si>
  <si>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Rubrica contabilística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</si>
  <si>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</si>
  <si>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</si>
  <si>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</si>
  <si>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</si>
  <si>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</si>
  <si>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</si>
  <si>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</si>
  <si>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Valor do InvestimentoTotal</t>
  </si>
  <si>
    <t>Doc. Suporte</t>
  </si>
  <si>
    <r>
      <t xml:space="preserve">Natureza
</t>
    </r>
    <r>
      <rPr>
        <sz val="8"/>
        <rFont val="Calibri Light"/>
        <family val="2"/>
      </rPr>
      <t>(3)</t>
    </r>
  </si>
  <si>
    <r>
      <t xml:space="preserve">Duração 
</t>
    </r>
    <r>
      <rPr>
        <sz val="8"/>
        <rFont val="Calibri Light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</si>
  <si>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</si>
  <si>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</si>
  <si>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</si>
  <si>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</si>
  <si>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</si>
  <si>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</si>
  <si>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</si>
  <si>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</si>
  <si>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</si>
  <si>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</si>
  <si>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</si>
  <si>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Ano 1</t>
  </si>
  <si>
    <t>Ano 2</t>
  </si>
  <si>
    <t>201y</t>
  </si>
  <si>
    <t xml:space="preserve">           Alojamento</t>
  </si>
  <si>
    <t xml:space="preserve">          Transportes públicos e viatura própria</t>
  </si>
  <si>
    <t xml:space="preserve">           Refeições</t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</si>
  <si>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</si>
  <si>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</si>
  <si>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</si>
  <si>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</si>
  <si>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</si>
  <si>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</si>
  <si>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8.2. Orçamento da Equipa Técnica/Científica</t>
  </si>
  <si>
    <t>8 - Estrutura Financeira</t>
  </si>
  <si>
    <t>8.2 - Orçamento da Equipa Técnica/Científica</t>
  </si>
  <si>
    <t>8.3 - Cálculo do Investimento - Por Componente e por Executor</t>
  </si>
  <si>
    <t>1 - Despesas com pessoal</t>
  </si>
  <si>
    <t>6 - Deslocações e Estadas</t>
  </si>
  <si>
    <t>Ajudas de custo</t>
  </si>
  <si>
    <t>Reembolso de despesas</t>
  </si>
  <si>
    <t>8.3. Cálculo do Investimento - Por Componente e Por Executor</t>
  </si>
  <si>
    <t>8.4. Cálculo do Investimento - Por Componente Contratada (Contratos)</t>
  </si>
  <si>
    <t>8.5. Cálculo do Investimento - Por Ano e Fonte de Financiamento</t>
  </si>
  <si>
    <t>8.5 - Cálculo do Investimento - Por Ano e Fonte de Financiamento</t>
  </si>
  <si>
    <t>8.4 - Cáculo do Investimento - Por Componentes Contratadas (Contratos)</t>
  </si>
  <si>
    <t>8. Estrutura Financeira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</si>
  <si>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</si>
  <si>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Ação/ Parceiro</t>
  </si>
  <si>
    <t>9.7 - Investimento na saúde e nas infraestruturas sociais que contribuam para o desenvolvimento nacional, regional e local, para a redução das desigualdades de saúde, para a promoção da inclusão social através de melhor acesso aos serviços sociais, culturais e de recreio, assim como para a transição dos serviços institucionais para os serviços de base comunitária</t>
  </si>
  <si>
    <t>NORTE-42-2016-04 DOMÍNIO INCLUSAO SOCIAL E EMPREGO</t>
  </si>
  <si>
    <t>b) Remodelação e beneficiação de serviços de urgências hospitalares;</t>
  </si>
  <si>
    <t>d) Construção, ampliação, requalificação e apetrechamento de unidades prestadoras de cuidados de saúde primários, nomeadamente Unidades de Saúde Familiar (USF), consolidando a rede;</t>
  </si>
  <si>
    <t>e) Aquisição e desenvolvimento de sistemas de informação integrados que visem melhorar a qualidade dos serviços de saúde;</t>
  </si>
  <si>
    <t xml:space="preserve">f) Aquisição e instalação de equipamentos para prestação de serviços de telemedicina e de equipamentos de tecnologia avançada para unidades do SNS, designadamente nas áreas da oncologia, cardiologia e oftalmologia. </t>
  </si>
  <si>
    <t>A.1 - Contributo para o cumprimento dos objetivos e metas previstos no Programa Operacional
(Grau de alinhamento da operação com as linhas estratégicas definidas para o domínio da saúde no Programa Operacional e com o objetivo de qualificação e adequação da rede de equipamentos de saúde à satisfação das necessidades da população, com enfoque na redução das desigualdades de saúde e da melhoria do acesso)</t>
  </si>
  <si>
    <t>A.2 - Contributo do projeto para os indicadores de realização e resultado</t>
  </si>
  <si>
    <t xml:space="preserve">A.3 - Adequação do equipamento à pertinência das necessidades locais </t>
  </si>
  <si>
    <t>B. Eficiência, qualidade e inovação</t>
  </si>
  <si>
    <t>B.1 - Inserção em municípios com níveis de cobertura mais reduzidos 
( Inserção da operação em município posicionado abaixo do percentil 25 nos indicadores (do INE))</t>
  </si>
  <si>
    <t xml:space="preserve">B.2 - Desenvolvimento de sistemas de informação que permitem o funcionamento em rede entre instituições de saúde </t>
  </si>
  <si>
    <t>B.3 - Eficiência energética e utilização sustentável dos recursos naturais
(Inclusão na intervenção de medidas de eficiência energética e/ou utilização sustentável dos recursos naturais)</t>
  </si>
  <si>
    <t xml:space="preserve">C. Complementaridade e sinergias </t>
  </si>
  <si>
    <t xml:space="preserve">Valorização do âmbito supraconcelhio e existência de parcerias que garantam a sustentabilidade do projeto
</t>
  </si>
  <si>
    <t>Alinhamento dos projetos com planos de ação e outros instrumentos de política territorial e sectorial, nomeadamente com o exercício
de mapeamento, nos termos da Deliberação da Comissão Interministerial de Coordenação do Portugal 2020, de 26 de março de 2015.</t>
  </si>
  <si>
    <t>f) Aquisição e instalação de equipamentos de saúde, de equipamento informático, eletrónico e redes de informação, de comunicação e de monitorização;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</si>
</sst>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379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35" fillId="0" borderId="0" xfId="11" applyFont="1" applyFill="1"/>
    <xf numFmtId="0" fontId="26" fillId="0" borderId="0" xfId="11" applyFont="1"/>
    <xf numFmtId="0" fontId="44" fillId="5" borderId="5" xfId="11" applyFont="1" applyFill="1" applyBorder="1" applyAlignment="1">
      <alignment horizontal="center" vertical="center" wrapText="1"/>
    </xf>
    <xf numFmtId="0" fontId="35" fillId="0" borderId="0" xfId="11" applyFont="1" applyAlignment="1">
      <alignment horizontal="center"/>
    </xf>
    <xf numFmtId="49" fontId="35" fillId="5" borderId="5" xfId="11" applyNumberFormat="1" applyFont="1" applyFill="1" applyBorder="1" applyAlignment="1">
      <alignment horizontal="center" vertical="center"/>
    </xf>
    <xf numFmtId="49" fontId="44" fillId="5" borderId="5" xfId="11" applyNumberFormat="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0" fontId="44" fillId="0" borderId="20" xfId="11" applyFont="1" applyBorder="1" applyAlignment="1">
      <alignment horizontal="center" vertical="center"/>
    </xf>
    <xf numFmtId="0" fontId="44" fillId="0" borderId="20" xfId="11" applyFont="1" applyBorder="1" applyAlignment="1">
      <alignment horizontal="left" vertical="center"/>
    </xf>
    <xf numFmtId="9" fontId="44" fillId="0" borderId="20" xfId="12" applyFont="1" applyBorder="1" applyAlignment="1">
      <alignment horizontal="center" vertical="center"/>
    </xf>
    <xf numFmtId="4" fontId="44" fillId="0" borderId="20" xfId="11" applyNumberFormat="1" applyFont="1" applyBorder="1" applyAlignment="1">
      <alignment horizontal="right" vertical="center"/>
    </xf>
    <xf numFmtId="4" fontId="44" fillId="0" borderId="20" xfId="11" applyNumberFormat="1" applyFont="1" applyFill="1" applyBorder="1" applyAlignment="1" applyProtection="1">
      <alignment vertical="center"/>
    </xf>
    <xf numFmtId="4" fontId="44" fillId="0" borderId="20" xfId="11" applyNumberFormat="1" applyFont="1" applyBorder="1" applyAlignment="1" applyProtection="1">
      <alignment vertical="center"/>
    </xf>
    <xf numFmtId="0" fontId="41" fillId="0" borderId="0" xfId="11" applyFont="1"/>
    <xf numFmtId="0" fontId="36" fillId="0" borderId="23" xfId="11" applyFont="1" applyBorder="1" applyAlignment="1">
      <alignment horizontal="center" vertical="center"/>
    </xf>
    <xf numFmtId="0" fontId="36" fillId="0" borderId="23" xfId="11" applyFont="1" applyBorder="1" applyAlignment="1">
      <alignment horizontal="left" vertical="center"/>
    </xf>
    <xf numFmtId="9" fontId="36" fillId="0" borderId="23" xfId="12" applyFont="1" applyBorder="1" applyAlignment="1">
      <alignment horizontal="center" vertical="center"/>
    </xf>
    <xf numFmtId="4" fontId="36" fillId="0" borderId="23" xfId="11" applyNumberFormat="1" applyFont="1" applyBorder="1" applyAlignment="1">
      <alignment horizontal="right" vertical="center"/>
    </xf>
    <xf numFmtId="4" fontId="36" fillId="0" borderId="23" xfId="11" applyNumberFormat="1" applyFont="1" applyFill="1" applyBorder="1" applyAlignment="1" applyProtection="1">
      <alignment vertical="center"/>
    </xf>
    <xf numFmtId="4" fontId="36" fillId="0" borderId="23" xfId="11" applyNumberFormat="1" applyFont="1" applyBorder="1" applyAlignment="1" applyProtection="1">
      <alignment vertical="center"/>
    </xf>
    <xf numFmtId="0" fontId="35" fillId="0" borderId="21" xfId="11" applyFont="1" applyBorder="1" applyAlignment="1">
      <alignment horizontal="left" vertical="center" indent="3"/>
    </xf>
    <xf numFmtId="0" fontId="35" fillId="0" borderId="22" xfId="11" applyFont="1" applyBorder="1" applyAlignment="1">
      <alignment horizontal="left" vertical="center" indent="3"/>
    </xf>
    <xf numFmtId="0" fontId="35" fillId="0" borderId="23" xfId="11" applyFont="1" applyBorder="1" applyAlignment="1">
      <alignment horizontal="center" vertical="center"/>
    </xf>
    <xf numFmtId="0" fontId="35" fillId="0" borderId="23" xfId="11" applyFont="1" applyBorder="1" applyAlignment="1">
      <alignment horizontal="left" vertical="center"/>
    </xf>
    <xf numFmtId="9" fontId="35" fillId="0" borderId="23" xfId="12" applyFont="1" applyBorder="1" applyAlignment="1">
      <alignment horizontal="center" vertical="center"/>
    </xf>
    <xf numFmtId="4" fontId="35" fillId="0" borderId="23" xfId="11" applyNumberFormat="1" applyFont="1" applyBorder="1" applyAlignment="1">
      <alignment horizontal="right" vertical="center"/>
    </xf>
    <xf numFmtId="4" fontId="35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</xf>
    <xf numFmtId="0" fontId="44" fillId="0" borderId="23" xfId="11" applyFont="1" applyBorder="1" applyAlignment="1">
      <alignment vertical="center"/>
    </xf>
    <xf numFmtId="0" fontId="44" fillId="0" borderId="23" xfId="11" applyFont="1" applyBorder="1" applyAlignment="1">
      <alignment horizontal="center" vertical="center"/>
    </xf>
    <xf numFmtId="0" fontId="44" fillId="0" borderId="23" xfId="11" applyFont="1" applyBorder="1" applyAlignment="1">
      <alignment horizontal="left" vertical="center"/>
    </xf>
    <xf numFmtId="9" fontId="44" fillId="0" borderId="23" xfId="12" applyFont="1" applyBorder="1" applyAlignment="1">
      <alignment horizontal="center" vertical="center"/>
    </xf>
    <xf numFmtId="4" fontId="44" fillId="0" borderId="23" xfId="11" applyNumberFormat="1" applyFont="1" applyBorder="1" applyAlignment="1">
      <alignment horizontal="right" vertical="center"/>
    </xf>
    <xf numFmtId="4" fontId="44" fillId="0" borderId="23" xfId="11" applyNumberFormat="1" applyFont="1" applyFill="1" applyBorder="1" applyAlignment="1" applyProtection="1">
      <alignment vertical="center"/>
    </xf>
    <xf numFmtId="4" fontId="44" fillId="0" borderId="23" xfId="11" applyNumberFormat="1" applyFont="1" applyBorder="1" applyAlignment="1" applyProtection="1">
      <alignment vertical="center"/>
    </xf>
    <xf numFmtId="0" fontId="44" fillId="5" borderId="20" xfId="11" applyFont="1" applyFill="1" applyBorder="1" applyAlignment="1">
      <alignment horizontal="left" vertical="center"/>
    </xf>
    <xf numFmtId="0" fontId="44" fillId="5" borderId="20" xfId="11" applyFont="1" applyFill="1" applyBorder="1" applyAlignment="1">
      <alignment horizontal="center" vertical="center"/>
    </xf>
    <xf numFmtId="9" fontId="44" fillId="5" borderId="20" xfId="12" applyFont="1" applyFill="1" applyBorder="1" applyAlignment="1">
      <alignment horizontal="center" vertical="center"/>
    </xf>
    <xf numFmtId="0" fontId="36" fillId="5" borderId="23" xfId="11" applyFont="1" applyFill="1" applyBorder="1" applyAlignment="1">
      <alignment horizontal="left" vertical="center"/>
    </xf>
    <xf numFmtId="0" fontId="36" fillId="5" borderId="23" xfId="11" applyFont="1" applyFill="1" applyBorder="1" applyAlignment="1">
      <alignment horizontal="center" vertical="center"/>
    </xf>
    <xf numFmtId="9" fontId="36" fillId="5" borderId="23" xfId="12" applyFont="1" applyFill="1" applyBorder="1" applyAlignment="1">
      <alignment horizontal="center" vertical="center"/>
    </xf>
    <xf numFmtId="4" fontId="36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  <protection locked="0"/>
    </xf>
    <xf numFmtId="0" fontId="36" fillId="0" borderId="21" xfId="11" applyFont="1" applyBorder="1" applyAlignment="1">
      <alignment vertical="center"/>
    </xf>
    <xf numFmtId="0" fontId="36" fillId="0" borderId="22" xfId="11" applyFont="1" applyBorder="1" applyAlignment="1">
      <alignment vertical="center"/>
    </xf>
    <xf numFmtId="0" fontId="36" fillId="0" borderId="23" xfId="11" applyFont="1" applyFill="1" applyBorder="1" applyAlignment="1">
      <alignment horizontal="center" vertical="center"/>
    </xf>
    <xf numFmtId="4" fontId="36" fillId="0" borderId="23" xfId="11" applyNumberFormat="1" applyFont="1" applyBorder="1" applyAlignment="1" applyProtection="1">
      <alignment vertical="center"/>
      <protection locked="0"/>
    </xf>
    <xf numFmtId="0" fontId="35" fillId="0" borderId="21" xfId="11" applyFont="1" applyBorder="1" applyAlignment="1">
      <alignment vertical="center"/>
    </xf>
    <xf numFmtId="0" fontId="35" fillId="0" borderId="22" xfId="11" applyFont="1" applyBorder="1" applyAlignment="1">
      <alignment vertical="center"/>
    </xf>
    <xf numFmtId="0" fontId="35" fillId="0" borderId="26" xfId="11" applyFont="1" applyBorder="1" applyAlignment="1">
      <alignment horizontal="center" vertical="center"/>
    </xf>
    <xf numFmtId="0" fontId="35" fillId="5" borderId="26" xfId="11" applyFont="1" applyFill="1" applyBorder="1" applyAlignment="1">
      <alignment horizontal="left" vertical="center"/>
    </xf>
    <xf numFmtId="0" fontId="35" fillId="5" borderId="26" xfId="11" applyFont="1" applyFill="1" applyBorder="1" applyAlignment="1">
      <alignment horizontal="center" vertical="center"/>
    </xf>
    <xf numFmtId="9" fontId="35" fillId="5" borderId="26" xfId="12" applyFont="1" applyFill="1" applyBorder="1" applyAlignment="1">
      <alignment horizontal="center" vertical="center"/>
    </xf>
    <xf numFmtId="4" fontId="35" fillId="0" borderId="26" xfId="11" applyNumberFormat="1" applyFont="1" applyBorder="1" applyAlignment="1">
      <alignment horizontal="right" vertical="center"/>
    </xf>
    <xf numFmtId="4" fontId="35" fillId="0" borderId="26" xfId="11" applyNumberFormat="1" applyFont="1" applyFill="1" applyBorder="1" applyAlignment="1">
      <alignment vertical="center"/>
    </xf>
    <xf numFmtId="4" fontId="35" fillId="0" borderId="26" xfId="11" applyNumberFormat="1" applyFont="1" applyBorder="1" applyAlignment="1">
      <alignment vertical="center"/>
    </xf>
    <xf numFmtId="0" fontId="44" fillId="5" borderId="5" xfId="11" applyFont="1" applyFill="1" applyBorder="1" applyAlignment="1">
      <alignment vertical="center"/>
    </xf>
    <xf numFmtId="4" fontId="44" fillId="5" borderId="5" xfId="11" applyNumberFormat="1" applyFont="1" applyFill="1" applyBorder="1" applyAlignment="1">
      <alignment vertical="center"/>
    </xf>
    <xf numFmtId="0" fontId="42" fillId="0" borderId="0" xfId="11" applyFont="1"/>
    <xf numFmtId="0" fontId="35" fillId="0" borderId="0" xfId="11" applyFont="1"/>
    <xf numFmtId="0" fontId="36" fillId="0" borderId="0" xfId="11" applyFont="1"/>
    <xf numFmtId="49" fontId="35" fillId="0" borderId="0" xfId="11" applyNumberFormat="1" applyFont="1"/>
    <xf numFmtId="0" fontId="26" fillId="0" borderId="0" xfId="11" applyFont="1" applyFill="1"/>
    <xf numFmtId="4" fontId="44" fillId="5" borderId="20" xfId="11" applyNumberFormat="1" applyFont="1" applyFill="1" applyBorder="1" applyAlignment="1">
      <alignment horizontal="right" vertical="center"/>
    </xf>
    <xf numFmtId="4" fontId="44" fillId="5" borderId="20" xfId="11" applyNumberFormat="1" applyFont="1" applyFill="1" applyBorder="1" applyAlignment="1" applyProtection="1">
      <alignment vertical="center"/>
    </xf>
    <xf numFmtId="0" fontId="48" fillId="0" borderId="0" xfId="7" applyFont="1"/>
    <xf numFmtId="0" fontId="49" fillId="0" borderId="0" xfId="7" applyFont="1"/>
    <xf numFmtId="0" fontId="18" fillId="0" borderId="0" xfId="1" applyFont="1" applyFill="1" applyBorder="1" applyAlignment="1" applyProtection="1">
      <alignment horizontal="center" vertical="center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44" fillId="0" borderId="18" xfId="11" applyFont="1" applyBorder="1" applyAlignment="1">
      <alignment horizontal="left" vertical="center"/>
    </xf>
    <xf numFmtId="0" fontId="44" fillId="0" borderId="19" xfId="11" applyFont="1" applyBorder="1" applyAlignment="1">
      <alignment horizontal="left" vertical="center"/>
    </xf>
    <xf numFmtId="4" fontId="44" fillId="0" borderId="20" xfId="11" applyNumberFormat="1" applyFont="1" applyBorder="1" applyAlignment="1" applyProtection="1">
      <alignment horizontal="center" vertical="center"/>
    </xf>
    <xf numFmtId="0" fontId="44" fillId="5" borderId="18" xfId="11" applyFont="1" applyFill="1" applyBorder="1" applyAlignment="1">
      <alignment horizontal="left" vertical="center"/>
    </xf>
    <xf numFmtId="0" fontId="44" fillId="5" borderId="19" xfId="11" applyFont="1" applyFill="1" applyBorder="1" applyAlignment="1">
      <alignment horizontal="left" vertical="center"/>
    </xf>
    <xf numFmtId="4" fontId="44" fillId="5" borderId="20" xfId="11" applyNumberFormat="1" applyFont="1" applyFill="1" applyBorder="1" applyAlignment="1" applyProtection="1">
      <alignment horizontal="center" vertical="center"/>
    </xf>
    <xf numFmtId="0" fontId="44" fillId="5" borderId="11" xfId="11" applyFont="1" applyFill="1" applyBorder="1" applyAlignment="1">
      <alignment horizontal="center" vertical="center" wrapText="1"/>
    </xf>
    <xf numFmtId="0" fontId="44" fillId="5" borderId="13" xfId="11" applyFont="1" applyFill="1" applyBorder="1" applyAlignment="1">
      <alignment horizontal="center" vertical="center" wrapText="1"/>
    </xf>
    <xf numFmtId="0" fontId="44" fillId="5" borderId="15" xfId="11" applyFont="1" applyFill="1" applyBorder="1" applyAlignment="1">
      <alignment horizontal="center" vertical="center" wrapText="1"/>
    </xf>
    <xf numFmtId="0" fontId="44" fillId="5" borderId="16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49" fontId="35" fillId="5" borderId="5" xfId="11" applyNumberFormat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left" vertical="center"/>
    </xf>
    <xf numFmtId="0" fontId="36" fillId="0" borderId="22" xfId="11" applyFont="1" applyBorder="1" applyAlignment="1">
      <alignment horizontal="left" vertical="center"/>
    </xf>
    <xf numFmtId="0" fontId="44" fillId="0" borderId="21" xfId="11" applyFont="1" applyBorder="1" applyAlignment="1">
      <alignment horizontal="left" vertical="center"/>
    </xf>
    <xf numFmtId="0" fontId="44" fillId="0" borderId="22" xfId="11" applyFont="1" applyBorder="1" applyAlignment="1">
      <alignment horizontal="left" vertical="center"/>
    </xf>
    <xf numFmtId="4" fontId="44" fillId="0" borderId="27" xfId="11" applyNumberFormat="1" applyFont="1" applyBorder="1" applyAlignment="1" applyProtection="1">
      <alignment horizontal="center" vertical="center"/>
    </xf>
    <xf numFmtId="0" fontId="44" fillId="5" borderId="24" xfId="11" applyFont="1" applyFill="1" applyBorder="1" applyAlignment="1">
      <alignment horizontal="center" vertical="center"/>
    </xf>
    <xf numFmtId="0" fontId="44" fillId="5" borderId="25" xfId="11" applyFont="1" applyFill="1" applyBorder="1" applyAlignment="1">
      <alignment horizontal="center" vertical="center"/>
    </xf>
    <xf numFmtId="4" fontId="44" fillId="5" borderId="5" xfId="1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>
      <alignment horizontal="left" vertical="center" wrapText="1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4"/>
  <sheetViews>
    <sheetView showGridLines="0" topLeftCell="A10" workbookViewId="0">
      <selection activeCell="M23" sqref="M23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224" t="s">
        <v>159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222" t="s">
        <v>60</v>
      </c>
      <c r="C9" s="222"/>
      <c r="D9" s="222"/>
      <c r="E9" s="222"/>
      <c r="F9" s="222"/>
      <c r="G9" s="222"/>
      <c r="H9" s="222"/>
      <c r="I9" s="222"/>
      <c r="J9" s="222"/>
      <c r="K9" s="222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223" t="s">
        <v>132</v>
      </c>
      <c r="D10" s="223"/>
      <c r="E10" s="223"/>
      <c r="F10" s="223"/>
      <c r="G10" s="223"/>
      <c r="H10" s="223"/>
      <c r="I10" s="223"/>
      <c r="J10" s="223"/>
      <c r="K10" s="223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133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134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135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67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222" t="s">
        <v>61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222" t="s">
        <v>62</v>
      </c>
      <c r="C16" s="222"/>
      <c r="D16" s="222"/>
      <c r="E16" s="222"/>
      <c r="F16" s="222"/>
      <c r="G16" s="222"/>
      <c r="H16" s="222"/>
      <c r="I16" s="222"/>
      <c r="J16" s="222"/>
      <c r="K16" s="222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222" t="s">
        <v>63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222" t="s">
        <v>71</v>
      </c>
      <c r="C18" s="222"/>
      <c r="D18" s="222"/>
      <c r="E18" s="222"/>
      <c r="F18" s="222"/>
      <c r="G18" s="222"/>
      <c r="H18" s="222"/>
      <c r="I18" s="222"/>
      <c r="J18" s="222"/>
      <c r="K18" s="222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65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73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222" t="s">
        <v>68</v>
      </c>
      <c r="C21" s="222"/>
      <c r="D21" s="222"/>
      <c r="E21" s="222"/>
      <c r="F21" s="222"/>
      <c r="G21" s="222"/>
      <c r="H21" s="222"/>
      <c r="I21" s="222"/>
      <c r="J21" s="222"/>
      <c r="K21" s="222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222" t="s">
        <v>72</v>
      </c>
      <c r="C22" s="222"/>
      <c r="D22" s="222"/>
      <c r="E22" s="222"/>
      <c r="F22" s="222"/>
      <c r="G22" s="222"/>
      <c r="H22" s="222"/>
      <c r="I22" s="222"/>
      <c r="J22" s="222"/>
      <c r="K22" s="222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223" t="s">
        <v>160</v>
      </c>
      <c r="D23" s="223"/>
      <c r="E23" s="223"/>
      <c r="F23" s="223"/>
      <c r="G23" s="223"/>
      <c r="H23" s="223"/>
      <c r="I23" s="223"/>
      <c r="J23" s="223"/>
      <c r="K23" s="223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161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162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163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222" t="s">
        <v>200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223" t="s">
        <v>129</v>
      </c>
      <c r="D28" s="223"/>
      <c r="E28" s="223"/>
      <c r="F28" s="223"/>
      <c r="G28" s="223"/>
      <c r="H28" s="223"/>
      <c r="I28" s="223"/>
      <c r="J28" s="223"/>
      <c r="K28" s="223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223" t="s">
        <v>201</v>
      </c>
      <c r="D29" s="223"/>
      <c r="E29" s="223"/>
      <c r="F29" s="223"/>
      <c r="G29" s="223"/>
      <c r="H29" s="223"/>
      <c r="I29" s="223"/>
      <c r="J29" s="223"/>
      <c r="K29" s="223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223" t="s">
        <v>202</v>
      </c>
      <c r="D30" s="223"/>
      <c r="E30" s="223"/>
      <c r="F30" s="223"/>
      <c r="G30" s="223"/>
      <c r="H30" s="223"/>
      <c r="I30" s="223"/>
      <c r="J30" s="223"/>
      <c r="K30" s="223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223" t="s">
        <v>211</v>
      </c>
      <c r="D31" s="223"/>
      <c r="E31" s="223"/>
      <c r="F31" s="223"/>
      <c r="G31" s="223"/>
      <c r="H31" s="223"/>
      <c r="I31" s="223"/>
      <c r="J31" s="223"/>
      <c r="K31" s="223"/>
      <c r="L31" s="11"/>
      <c r="M31" s="11"/>
      <c r="N31" s="11"/>
      <c r="O31" s="11"/>
      <c r="P31" s="11"/>
      <c r="Q31" s="11"/>
      <c r="R31" s="11"/>
    </row>
    <row r="32" spans="2:18" s="10" customFormat="1" ht="15.75" customHeight="1">
      <c r="B32"/>
      <c r="C32" s="223" t="s">
        <v>210</v>
      </c>
      <c r="D32" s="223"/>
      <c r="E32" s="223"/>
      <c r="F32" s="223"/>
      <c r="G32" s="223"/>
      <c r="H32" s="223"/>
      <c r="I32" s="223"/>
      <c r="J32" s="223"/>
      <c r="K32" s="223"/>
      <c r="L32" s="11"/>
      <c r="M32" s="11"/>
      <c r="N32" s="11"/>
      <c r="O32" s="11"/>
      <c r="P32" s="11"/>
      <c r="Q32" s="11"/>
      <c r="R32" s="11"/>
    </row>
    <row r="33" spans="2:18" s="10" customFormat="1" ht="25.5" customHeight="1">
      <c r="B33" s="222" t="s">
        <v>128</v>
      </c>
      <c r="C33" s="222"/>
      <c r="D33" s="222"/>
      <c r="E33" s="222"/>
      <c r="F33" s="222"/>
      <c r="G33" s="222"/>
      <c r="H33" s="222"/>
      <c r="I33" s="222"/>
      <c r="J33" s="222"/>
      <c r="K33" s="222"/>
      <c r="L33" s="11"/>
      <c r="M33" s="11"/>
      <c r="N33" s="11"/>
      <c r="O33" s="11"/>
      <c r="P33" s="11"/>
      <c r="Q33" s="11"/>
      <c r="R33" s="11"/>
    </row>
    <row r="34" spans="2:18" s="12" customFormat="1" ht="15"/>
  </sheetData>
  <mergeCells count="17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3:K33"/>
    <mergeCell ref="C28:K28"/>
    <mergeCell ref="C30:K30"/>
    <mergeCell ref="C31:K31"/>
    <mergeCell ref="C32:K32"/>
    <mergeCell ref="C29:K29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3:K33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2_OrcEquipa!Área_de_Impressão" display="8.2 - Orçamento da Equipa Técnica/Científica"/>
    <hyperlink ref="C30:K30" location="Ponto_8.3_ComponenteExecutor!Área_de_Impressão" display="8.3 - Cálculo do Investimento - Por Componente e por Executor"/>
    <hyperlink ref="C31:K31" location="Ponto_8.4_Contratos!Área_de_Impressão" display="8.4 - Cáculo do Investimento - Por Componentes Contratadas (Contratos)"/>
    <hyperlink ref="C32:K32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zoomScaleNormal="100" workbookViewId="0">
      <selection activeCell="V9" sqref="V9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38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56</v>
      </c>
      <c r="B6" s="81"/>
      <c r="C6" s="82"/>
      <c r="D6" s="82"/>
      <c r="E6" s="82"/>
      <c r="F6" s="250" t="s">
        <v>57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2"/>
    </row>
    <row r="7" spans="1:27" s="15" customFormat="1" ht="54.75" customHeight="1">
      <c r="A7" s="81" t="s">
        <v>40</v>
      </c>
      <c r="B7" s="83"/>
      <c r="C7" s="82"/>
      <c r="D7" s="82"/>
      <c r="E7" s="82"/>
      <c r="F7" s="250" t="s">
        <v>215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2"/>
    </row>
    <row r="8" spans="1:27" s="15" customFormat="1" ht="25.5" customHeight="1">
      <c r="A8" s="81" t="s">
        <v>39</v>
      </c>
      <c r="B8" s="83"/>
      <c r="C8" s="82"/>
      <c r="D8" s="82"/>
      <c r="E8" s="82"/>
      <c r="F8" s="250" t="s">
        <v>216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2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246" t="s">
        <v>60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132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229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1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133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237" t="s">
        <v>58</v>
      </c>
      <c r="D18" s="237"/>
      <c r="E18" s="237" t="s">
        <v>19</v>
      </c>
      <c r="F18" s="237"/>
      <c r="G18" s="237"/>
      <c r="H18" s="237"/>
      <c r="I18" s="237"/>
      <c r="J18" s="237"/>
      <c r="K18" s="237"/>
      <c r="L18" s="237"/>
      <c r="M18" s="237"/>
      <c r="N18" s="237"/>
      <c r="O18" s="238" t="s">
        <v>59</v>
      </c>
      <c r="P18" s="238"/>
    </row>
    <row r="19" spans="1:16" s="15" customFormat="1" ht="24" customHeight="1">
      <c r="A19" s="45"/>
      <c r="C19" s="226"/>
      <c r="D19" s="226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8"/>
      <c r="P19" s="228"/>
    </row>
    <row r="20" spans="1:16" s="15" customFormat="1" ht="24" customHeight="1">
      <c r="A20" s="45"/>
      <c r="C20" s="226"/>
      <c r="D20" s="226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8"/>
      <c r="P20" s="228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134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237" t="s">
        <v>130</v>
      </c>
      <c r="D24" s="237"/>
      <c r="E24" s="239" t="s">
        <v>131</v>
      </c>
      <c r="F24" s="240"/>
      <c r="G24" s="240"/>
      <c r="H24" s="241"/>
      <c r="I24" s="239" t="s">
        <v>20</v>
      </c>
      <c r="J24" s="241"/>
      <c r="K24" s="232" t="s">
        <v>21</v>
      </c>
      <c r="L24" s="233"/>
      <c r="M24" s="239" t="s">
        <v>22</v>
      </c>
      <c r="N24" s="241"/>
      <c r="O24" s="238" t="s">
        <v>23</v>
      </c>
      <c r="P24" s="238"/>
    </row>
    <row r="25" spans="1:16" s="15" customFormat="1" ht="24" customHeight="1">
      <c r="A25" s="45"/>
      <c r="C25" s="226"/>
      <c r="D25" s="226"/>
      <c r="E25" s="229"/>
      <c r="F25" s="230"/>
      <c r="G25" s="230"/>
      <c r="H25" s="231"/>
      <c r="I25" s="229"/>
      <c r="J25" s="231"/>
      <c r="K25" s="232"/>
      <c r="L25" s="233"/>
      <c r="M25" s="234"/>
      <c r="N25" s="235"/>
      <c r="O25" s="236"/>
      <c r="P25" s="236"/>
    </row>
    <row r="26" spans="1:16" s="15" customFormat="1" ht="24" customHeight="1">
      <c r="A26" s="45"/>
      <c r="C26" s="226"/>
      <c r="D26" s="226"/>
      <c r="E26" s="229"/>
      <c r="F26" s="230"/>
      <c r="G26" s="230"/>
      <c r="H26" s="231"/>
      <c r="I26" s="229"/>
      <c r="J26" s="231"/>
      <c r="K26" s="232"/>
      <c r="L26" s="233"/>
      <c r="M26" s="234"/>
      <c r="N26" s="235"/>
      <c r="O26" s="236"/>
      <c r="P26" s="236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135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253"/>
      <c r="G30" s="254"/>
      <c r="H30" s="255"/>
      <c r="I30" s="17"/>
      <c r="J30" s="17"/>
      <c r="M30" s="24" t="s">
        <v>16</v>
      </c>
      <c r="N30" s="247"/>
      <c r="O30" s="248"/>
      <c r="P30" s="249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67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242"/>
      <c r="N34" s="243"/>
      <c r="O34" s="244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242"/>
      <c r="N36" s="243"/>
      <c r="O36" s="244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242">
        <f>M36*M40</f>
        <v>0</v>
      </c>
      <c r="N38" s="243"/>
      <c r="O38" s="244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225" t="s">
        <v>136</v>
      </c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topLeftCell="A13" zoomScaleNormal="100" workbookViewId="0">
      <selection activeCell="L50" sqref="L50:M50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38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256" t="s">
        <v>42</v>
      </c>
      <c r="B6" s="256"/>
      <c r="C6" s="256"/>
      <c r="D6" s="256"/>
      <c r="E6" s="257"/>
      <c r="F6" s="258">
        <f>+Ponto_1_Sintese!$C$14</f>
        <v>0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60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246" t="s">
        <v>61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</row>
    <row r="11" spans="1:19"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</row>
    <row r="12" spans="1:19"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</row>
    <row r="13" spans="1:19"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</row>
    <row r="14" spans="1:19"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</row>
    <row r="15" spans="1:19"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</row>
    <row r="16" spans="1:19"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</row>
    <row r="17" spans="2:16"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</row>
    <row r="18" spans="2:16"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</row>
    <row r="19" spans="2:16"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</row>
    <row r="20" spans="2:16"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</row>
    <row r="21" spans="2:16"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</row>
    <row r="22" spans="2:16"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</row>
    <row r="23" spans="2:16"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</row>
    <row r="24" spans="2:16"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</row>
    <row r="25" spans="2:16"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</row>
    <row r="26" spans="2:16"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</row>
    <row r="27" spans="2:16"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</row>
    <row r="28" spans="2:16"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</row>
    <row r="29" spans="2:16"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</row>
    <row r="30" spans="2:16"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</row>
    <row r="31" spans="2:16"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</row>
    <row r="32" spans="2:16"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</row>
    <row r="33" spans="1:17"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</row>
    <row r="34" spans="1:17"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</row>
    <row r="35" spans="1:17"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</row>
    <row r="36" spans="1:17"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</row>
    <row r="37" spans="1:17"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</row>
    <row r="38" spans="1:17"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67" t="s">
        <v>62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265"/>
      <c r="E42" s="265"/>
      <c r="F42" s="265"/>
      <c r="G42" s="265"/>
      <c r="H42" s="265"/>
      <c r="I42" s="15"/>
      <c r="J42" s="63"/>
      <c r="K42" s="50" t="s">
        <v>37</v>
      </c>
      <c r="L42" s="265"/>
      <c r="M42" s="265"/>
      <c r="N42" s="265"/>
      <c r="O42" s="265"/>
      <c r="P42" s="265"/>
    </row>
    <row r="43" spans="1:17" ht="7.5" customHeight="1">
      <c r="C43" s="15"/>
      <c r="D43" s="32"/>
      <c r="E43" s="32"/>
      <c r="F43" s="33"/>
      <c r="G43" s="266"/>
      <c r="H43" s="266"/>
      <c r="I43" s="266"/>
      <c r="J43" s="266"/>
      <c r="K43" s="36"/>
      <c r="L43" s="36"/>
      <c r="M43" s="36"/>
      <c r="N43" s="36"/>
      <c r="O43" s="36"/>
    </row>
    <row r="44" spans="1:17">
      <c r="C44" s="37" t="s">
        <v>25</v>
      </c>
      <c r="D44" s="265"/>
      <c r="E44" s="265"/>
      <c r="F44" s="265"/>
      <c r="G44" s="265"/>
      <c r="H44" s="265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67" t="s">
        <v>63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61" t="s">
        <v>31</v>
      </c>
      <c r="D48" s="261"/>
      <c r="E48" s="261"/>
      <c r="F48" s="261"/>
      <c r="G48" s="261"/>
      <c r="H48" s="261"/>
      <c r="I48" s="261"/>
      <c r="J48" s="261"/>
      <c r="K48" s="261"/>
      <c r="L48" s="261" t="s">
        <v>41</v>
      </c>
      <c r="M48" s="261"/>
      <c r="N48" s="262" t="s">
        <v>6</v>
      </c>
      <c r="O48" s="263"/>
      <c r="P48" s="264"/>
    </row>
    <row r="49" spans="1:18" ht="14.25" customHeight="1">
      <c r="C49" s="261" t="s">
        <v>32</v>
      </c>
      <c r="D49" s="261"/>
      <c r="E49" s="261"/>
      <c r="F49" s="261" t="s">
        <v>19</v>
      </c>
      <c r="G49" s="261"/>
      <c r="H49" s="261"/>
      <c r="I49" s="261"/>
      <c r="J49" s="261"/>
      <c r="K49" s="261"/>
      <c r="L49" s="261"/>
      <c r="M49" s="261"/>
      <c r="N49" s="262"/>
      <c r="O49" s="263"/>
      <c r="P49" s="264"/>
    </row>
    <row r="50" spans="1:18" ht="18.75" customHeight="1">
      <c r="C50" s="265"/>
      <c r="D50" s="265"/>
      <c r="E50" s="265"/>
      <c r="F50" s="270"/>
      <c r="G50" s="270"/>
      <c r="H50" s="270"/>
      <c r="I50" s="270"/>
      <c r="J50" s="270"/>
      <c r="K50" s="270"/>
      <c r="L50" s="265"/>
      <c r="M50" s="265"/>
      <c r="N50" s="271"/>
      <c r="O50" s="272"/>
      <c r="P50" s="273"/>
    </row>
    <row r="51" spans="1:18" ht="18.75" customHeight="1">
      <c r="C51" s="265"/>
      <c r="D51" s="265"/>
      <c r="E51" s="265"/>
      <c r="F51" s="270"/>
      <c r="G51" s="270"/>
      <c r="H51" s="270"/>
      <c r="I51" s="270"/>
      <c r="J51" s="270"/>
      <c r="K51" s="270"/>
      <c r="L51" s="265"/>
      <c r="M51" s="265"/>
      <c r="N51" s="271"/>
      <c r="O51" s="272"/>
      <c r="P51" s="273"/>
    </row>
    <row r="52" spans="1:18" ht="18.75" customHeight="1">
      <c r="C52" s="265"/>
      <c r="D52" s="265"/>
      <c r="E52" s="265"/>
      <c r="F52" s="270"/>
      <c r="G52" s="270"/>
      <c r="H52" s="270"/>
      <c r="I52" s="270"/>
      <c r="J52" s="270"/>
      <c r="K52" s="270"/>
      <c r="L52" s="265"/>
      <c r="M52" s="265"/>
      <c r="N52" s="271"/>
      <c r="O52" s="272"/>
      <c r="P52" s="273"/>
    </row>
    <row r="53" spans="1:18" s="53" customFormat="1" ht="29.25" customHeight="1">
      <c r="A53" s="268"/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54"/>
    </row>
    <row r="54" spans="1:18" ht="12.75" customHeight="1"/>
    <row r="55" spans="1:18">
      <c r="A55" s="269"/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</row>
  </sheetData>
  <mergeCells count="30">
    <mergeCell ref="N50:P50"/>
    <mergeCell ref="N51:P51"/>
    <mergeCell ref="C51:E51"/>
    <mergeCell ref="F51:K51"/>
    <mergeCell ref="L51:M51"/>
    <mergeCell ref="C50:E50"/>
    <mergeCell ref="F50:K50"/>
    <mergeCell ref="L50:M50"/>
    <mergeCell ref="A53:Q53"/>
    <mergeCell ref="A55:Q55"/>
    <mergeCell ref="C52:E52"/>
    <mergeCell ref="F52:K52"/>
    <mergeCell ref="L52:M52"/>
    <mergeCell ref="N52:P52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82"/>
  <sheetViews>
    <sheetView showGridLines="0" tabSelected="1" topLeftCell="A7" workbookViewId="0">
      <selection activeCell="C30" sqref="C30:V30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38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79" t="s">
        <v>42</v>
      </c>
      <c r="C6" s="279"/>
      <c r="D6" s="279"/>
      <c r="E6" s="279"/>
      <c r="F6" s="280"/>
      <c r="G6" s="229">
        <f>Ponto_1_Sintese!$C$14</f>
        <v>0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1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246" t="s">
        <v>64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77" t="s">
        <v>65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41"/>
      <c r="U10" s="41"/>
      <c r="V10" s="41"/>
      <c r="W10" s="41"/>
      <c r="X10" s="278" t="s">
        <v>43</v>
      </c>
      <c r="Y10" s="278"/>
      <c r="Z10" s="278"/>
      <c r="AA10" s="278"/>
    </row>
    <row r="11" spans="1:30" s="43" customFormat="1" ht="30.75" customHeight="1">
      <c r="C11" s="258" t="s">
        <v>217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60"/>
      <c r="X11" s="274"/>
      <c r="Y11" s="275"/>
      <c r="Z11" s="275"/>
      <c r="AA11" s="276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258" t="s">
        <v>218</v>
      </c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60"/>
      <c r="X13" s="274"/>
      <c r="Y13" s="275"/>
      <c r="Z13" s="275"/>
      <c r="AA13" s="276"/>
    </row>
    <row r="14" spans="1:30" s="42" customFormat="1" ht="3.75" customHeight="1">
      <c r="X14" s="78"/>
      <c r="Y14" s="78"/>
      <c r="Z14" s="78"/>
      <c r="AA14" s="78"/>
    </row>
    <row r="15" spans="1:30" s="43" customFormat="1" ht="42" customHeight="1">
      <c r="C15" s="258" t="s">
        <v>219</v>
      </c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60"/>
      <c r="X15" s="274"/>
      <c r="Y15" s="275"/>
      <c r="Z15" s="275"/>
      <c r="AA15" s="276"/>
    </row>
    <row r="16" spans="1:30" s="42" customFormat="1" ht="3.75" customHeight="1">
      <c r="X16" s="78"/>
      <c r="Y16" s="78"/>
      <c r="Z16" s="78"/>
      <c r="AA16" s="78"/>
    </row>
    <row r="17" spans="3:27" s="43" customFormat="1" ht="35.25" customHeight="1">
      <c r="C17" s="258" t="s">
        <v>220</v>
      </c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60"/>
      <c r="X17" s="274"/>
      <c r="Y17" s="275"/>
      <c r="Z17" s="275"/>
      <c r="AA17" s="276"/>
    </row>
    <row r="18" spans="3:27" s="42" customFormat="1" ht="3.75" customHeight="1"/>
    <row r="19" spans="3:27" s="15" customFormat="1" ht="36.75" customHeight="1">
      <c r="C19" s="277" t="s">
        <v>66</v>
      </c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41"/>
      <c r="U19" s="41"/>
      <c r="V19" s="41"/>
      <c r="W19" s="41"/>
      <c r="X19" s="278" t="s">
        <v>33</v>
      </c>
      <c r="Y19" s="278"/>
      <c r="Z19" s="278"/>
      <c r="AA19" s="278"/>
    </row>
    <row r="20" spans="3:27" s="43" customFormat="1" ht="32.25" customHeight="1">
      <c r="C20" s="258" t="s">
        <v>44</v>
      </c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60"/>
      <c r="X20" s="274"/>
      <c r="Y20" s="275"/>
      <c r="Z20" s="275"/>
      <c r="AA20" s="276"/>
    </row>
    <row r="21" spans="3:27" s="42" customFormat="1" ht="6" customHeight="1">
      <c r="X21" s="79"/>
      <c r="Y21" s="79"/>
      <c r="Z21" s="79"/>
      <c r="AA21" s="79"/>
    </row>
    <row r="22" spans="3:27" s="43" customFormat="1" ht="32.25" customHeight="1">
      <c r="C22" s="258" t="s">
        <v>45</v>
      </c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60"/>
      <c r="X22" s="274"/>
      <c r="Y22" s="275"/>
      <c r="Z22" s="275"/>
      <c r="AA22" s="276"/>
    </row>
    <row r="23" spans="3:27" s="42" customFormat="1" ht="6.75" customHeight="1">
      <c r="X23" s="79"/>
      <c r="Y23" s="79"/>
      <c r="Z23" s="79"/>
      <c r="AA23" s="79"/>
    </row>
    <row r="24" spans="3:27" s="43" customFormat="1" ht="32.25" customHeight="1">
      <c r="C24" s="258" t="s">
        <v>46</v>
      </c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60"/>
      <c r="X24" s="274"/>
      <c r="Y24" s="275"/>
      <c r="Z24" s="275"/>
      <c r="AA24" s="276"/>
    </row>
    <row r="25" spans="3:27" s="42" customFormat="1" ht="5.25" customHeight="1">
      <c r="X25" s="79"/>
      <c r="Y25" s="79"/>
      <c r="Z25" s="79"/>
      <c r="AA25" s="79"/>
    </row>
    <row r="26" spans="3:27" s="43" customFormat="1" ht="32.25" customHeight="1">
      <c r="C26" s="258" t="s">
        <v>47</v>
      </c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60"/>
      <c r="X26" s="274"/>
      <c r="Y26" s="275"/>
      <c r="Z26" s="275"/>
      <c r="AA26" s="276"/>
    </row>
    <row r="27" spans="3:27" s="42" customFormat="1" ht="4.5" customHeight="1">
      <c r="X27" s="79"/>
      <c r="Y27" s="79"/>
      <c r="Z27" s="79"/>
      <c r="AA27" s="79"/>
    </row>
    <row r="28" spans="3:27" s="43" customFormat="1" ht="32.25" customHeight="1">
      <c r="C28" s="258" t="s">
        <v>48</v>
      </c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60"/>
      <c r="X28" s="274"/>
      <c r="Y28" s="275"/>
      <c r="Z28" s="275"/>
      <c r="AA28" s="276"/>
    </row>
    <row r="29" spans="3:27" s="42" customFormat="1" ht="6" customHeight="1">
      <c r="X29" s="79"/>
      <c r="Y29" s="79"/>
      <c r="Z29" s="79"/>
      <c r="AA29" s="79"/>
    </row>
    <row r="30" spans="3:27" s="43" customFormat="1" ht="32.25" customHeight="1">
      <c r="C30" s="258" t="s">
        <v>231</v>
      </c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60"/>
      <c r="X30" s="274"/>
      <c r="Y30" s="275"/>
      <c r="Z30" s="275"/>
      <c r="AA30" s="276"/>
    </row>
    <row r="31" spans="3:27" s="42" customFormat="1" ht="6" customHeight="1">
      <c r="X31" s="79"/>
      <c r="Y31" s="79"/>
      <c r="Z31" s="79"/>
      <c r="AA31" s="79"/>
    </row>
    <row r="32" spans="3:27" s="43" customFormat="1" ht="32.25" customHeight="1">
      <c r="C32" s="258" t="s">
        <v>35</v>
      </c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60"/>
      <c r="X32" s="274"/>
      <c r="Y32" s="275"/>
      <c r="Z32" s="275"/>
      <c r="AA32" s="276"/>
    </row>
    <row r="33" spans="1:27" s="42" customFormat="1" ht="5.25" customHeight="1">
      <c r="X33" s="79"/>
      <c r="Y33" s="79"/>
      <c r="Z33" s="79"/>
      <c r="AA33" s="79"/>
    </row>
    <row r="34" spans="1:27" s="43" customFormat="1" ht="32.25" customHeight="1">
      <c r="C34" s="258" t="s">
        <v>49</v>
      </c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60"/>
      <c r="X34" s="274"/>
      <c r="Y34" s="275"/>
      <c r="Z34" s="275"/>
      <c r="AA34" s="276"/>
    </row>
    <row r="35" spans="1:27" s="42" customFormat="1" ht="5.25" customHeight="1">
      <c r="X35" s="79"/>
      <c r="Y35" s="79"/>
      <c r="Z35" s="79"/>
      <c r="AA35" s="79"/>
    </row>
    <row r="36" spans="1:27" s="43" customFormat="1" ht="45" customHeight="1">
      <c r="C36" s="258" t="s">
        <v>50</v>
      </c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60"/>
      <c r="X36" s="274"/>
      <c r="Y36" s="275"/>
      <c r="Z36" s="275"/>
      <c r="AA36" s="276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  <row r="1573" spans="1:1">
      <c r="A1573" s="26"/>
    </row>
    <row r="1574" spans="1:1">
      <c r="A1574" s="26"/>
    </row>
    <row r="1575" spans="1:1">
      <c r="A1575" s="26"/>
    </row>
    <row r="1576" spans="1:1">
      <c r="A1576" s="26"/>
    </row>
    <row r="1577" spans="1:1">
      <c r="A1577" s="26"/>
    </row>
    <row r="1578" spans="1:1">
      <c r="A1578" s="26"/>
    </row>
    <row r="1579" spans="1:1">
      <c r="A1579" s="26"/>
    </row>
    <row r="1580" spans="1:1">
      <c r="A1580" s="26"/>
    </row>
    <row r="1581" spans="1:1">
      <c r="A1581" s="26"/>
    </row>
    <row r="1582" spans="1:1">
      <c r="A1582" s="26"/>
    </row>
  </sheetData>
  <mergeCells count="34">
    <mergeCell ref="C22:V22"/>
    <mergeCell ref="X22:AA22"/>
    <mergeCell ref="X10:AA10"/>
    <mergeCell ref="C19:S19"/>
    <mergeCell ref="B6:F6"/>
    <mergeCell ref="G6:AB6"/>
    <mergeCell ref="C34:V34"/>
    <mergeCell ref="X34:AA34"/>
    <mergeCell ref="C32:V32"/>
    <mergeCell ref="X32:AA32"/>
    <mergeCell ref="C30:V30"/>
    <mergeCell ref="X30:AA30"/>
    <mergeCell ref="C24:V24"/>
    <mergeCell ref="X24:AA24"/>
    <mergeCell ref="C26:V26"/>
    <mergeCell ref="X26:AA26"/>
    <mergeCell ref="C28:V28"/>
    <mergeCell ref="X28:AA28"/>
    <mergeCell ref="C36:V36"/>
    <mergeCell ref="X36:AA36"/>
    <mergeCell ref="A4:AB4"/>
    <mergeCell ref="C11:V11"/>
    <mergeCell ref="X11:AA11"/>
    <mergeCell ref="C13:V13"/>
    <mergeCell ref="X13:AA13"/>
    <mergeCell ref="C15:V15"/>
    <mergeCell ref="X15:AA15"/>
    <mergeCell ref="C17:V17"/>
    <mergeCell ref="X17:AA17"/>
    <mergeCell ref="X20:AA20"/>
    <mergeCell ref="A8:AB8"/>
    <mergeCell ref="C10:S10"/>
    <mergeCell ref="X19:AA19"/>
    <mergeCell ref="C20:V20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13" zoomScaleNormal="100" workbookViewId="0">
      <selection activeCell="B29" sqref="B29:AA40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38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84" t="s">
        <v>42</v>
      </c>
      <c r="C6" s="284"/>
      <c r="D6" s="284"/>
      <c r="E6" s="284"/>
      <c r="F6" s="285"/>
      <c r="G6" s="229">
        <f>Ponto_1_Sintese!$C$14</f>
        <v>0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1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246" t="s">
        <v>68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"/>
    </row>
    <row r="9" spans="1:29" ht="8.25" customHeight="1">
      <c r="A9" s="55"/>
    </row>
    <row r="10" spans="1:29" ht="15" customHeight="1">
      <c r="A10" s="55"/>
      <c r="B10" s="104" t="s">
        <v>126</v>
      </c>
    </row>
    <row r="11" spans="1:29" ht="7.5" customHeight="1">
      <c r="A11" s="55"/>
      <c r="B11" s="104"/>
    </row>
    <row r="12" spans="1:29" ht="19.5" customHeight="1">
      <c r="A12" s="55"/>
      <c r="C12" s="58" t="s">
        <v>125</v>
      </c>
      <c r="D12" s="281"/>
      <c r="E12" s="295"/>
      <c r="F12" s="282"/>
      <c r="G12" s="67"/>
      <c r="I12" s="58" t="s">
        <v>51</v>
      </c>
      <c r="J12" s="296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  <c r="AA12" s="298"/>
    </row>
    <row r="13" spans="1:29" ht="8.25" customHeight="1">
      <c r="A13" s="55"/>
    </row>
    <row r="14" spans="1:29" ht="15" customHeight="1">
      <c r="A14" s="55"/>
      <c r="B14" s="104" t="s">
        <v>127</v>
      </c>
    </row>
    <row r="15" spans="1:29" ht="5.25" customHeight="1">
      <c r="A15" s="55"/>
      <c r="B15" s="104"/>
    </row>
    <row r="16" spans="1:29" ht="19.5" customHeight="1">
      <c r="A16" s="55"/>
      <c r="C16" s="58" t="s">
        <v>58</v>
      </c>
      <c r="D16" s="281"/>
      <c r="E16" s="295"/>
      <c r="F16" s="282"/>
      <c r="G16" s="67"/>
      <c r="I16" s="58" t="s">
        <v>51</v>
      </c>
      <c r="J16" s="296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8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86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8"/>
    </row>
    <row r="20" spans="1:27" ht="16.5" customHeight="1">
      <c r="A20" s="55"/>
      <c r="B20" s="289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1"/>
    </row>
    <row r="21" spans="1:27" ht="16.5" customHeight="1">
      <c r="A21" s="55"/>
      <c r="B21" s="289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1"/>
    </row>
    <row r="22" spans="1:27" ht="16.5" customHeight="1">
      <c r="A22" s="55"/>
      <c r="B22" s="289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1"/>
    </row>
    <row r="23" spans="1:27" ht="16.5" customHeight="1">
      <c r="A23" s="55"/>
      <c r="B23" s="289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1"/>
    </row>
    <row r="24" spans="1:27" ht="16.5" customHeight="1">
      <c r="A24" s="55"/>
      <c r="B24" s="289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1"/>
    </row>
    <row r="25" spans="1:27" ht="16.5" customHeight="1">
      <c r="A25" s="55"/>
      <c r="B25" s="289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1"/>
    </row>
    <row r="26" spans="1:27" ht="16.5" customHeight="1">
      <c r="A26" s="55"/>
      <c r="B26" s="292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4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86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8"/>
    </row>
    <row r="30" spans="1:27" ht="16.5" customHeight="1">
      <c r="A30" s="55"/>
      <c r="B30" s="289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1"/>
    </row>
    <row r="31" spans="1:27" ht="16.5" customHeight="1">
      <c r="A31" s="55"/>
      <c r="B31" s="289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1"/>
    </row>
    <row r="32" spans="1:27" ht="16.5" customHeight="1">
      <c r="A32" s="55"/>
      <c r="B32" s="289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1"/>
    </row>
    <row r="33" spans="1:27" ht="16.5" customHeight="1">
      <c r="A33" s="55"/>
      <c r="B33" s="289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1"/>
    </row>
    <row r="34" spans="1:27" ht="16.5" customHeight="1">
      <c r="A34" s="55"/>
      <c r="B34" s="289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1"/>
    </row>
    <row r="35" spans="1:27" ht="16.5" customHeight="1">
      <c r="A35" s="55"/>
      <c r="B35" s="289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1"/>
    </row>
    <row r="36" spans="1:27" ht="16.5" customHeight="1">
      <c r="A36" s="55"/>
      <c r="B36" s="289"/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0"/>
      <c r="AA36" s="291"/>
    </row>
    <row r="37" spans="1:27" ht="18" customHeight="1">
      <c r="A37" s="55"/>
      <c r="B37" s="289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1"/>
    </row>
    <row r="38" spans="1:27" ht="18" customHeight="1">
      <c r="A38" s="55"/>
      <c r="B38" s="289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1"/>
    </row>
    <row r="39" spans="1:27" ht="18" customHeight="1">
      <c r="A39" s="55"/>
      <c r="B39" s="289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1"/>
    </row>
    <row r="40" spans="1:27" ht="18" customHeight="1">
      <c r="A40" s="55"/>
      <c r="B40" s="292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4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61" t="s">
        <v>12</v>
      </c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 t="s">
        <v>10</v>
      </c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</row>
    <row r="44" spans="1:27" ht="19.5" customHeight="1">
      <c r="A44" s="55"/>
      <c r="B44" s="261" t="s">
        <v>32</v>
      </c>
      <c r="C44" s="261"/>
      <c r="D44" s="261" t="s">
        <v>19</v>
      </c>
      <c r="E44" s="261"/>
      <c r="F44" s="261"/>
      <c r="G44" s="261"/>
      <c r="H44" s="261"/>
      <c r="I44" s="261"/>
      <c r="J44" s="261" t="s">
        <v>0</v>
      </c>
      <c r="K44" s="261"/>
      <c r="L44" s="301" t="s">
        <v>6</v>
      </c>
      <c r="M44" s="301"/>
      <c r="N44" s="301"/>
      <c r="O44" s="271" t="s">
        <v>32</v>
      </c>
      <c r="P44" s="273"/>
      <c r="Q44" s="261" t="s">
        <v>19</v>
      </c>
      <c r="R44" s="261"/>
      <c r="S44" s="261"/>
      <c r="T44" s="261"/>
      <c r="U44" s="261"/>
      <c r="V44" s="261"/>
      <c r="W44" s="261" t="s">
        <v>0</v>
      </c>
      <c r="X44" s="261"/>
      <c r="Y44" s="301" t="s">
        <v>6</v>
      </c>
      <c r="Z44" s="301"/>
      <c r="AA44" s="301"/>
    </row>
    <row r="45" spans="1:27" ht="17.25" customHeight="1">
      <c r="A45" s="55"/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300"/>
      <c r="M45" s="300"/>
      <c r="N45" s="300"/>
      <c r="O45" s="281"/>
      <c r="P45" s="282"/>
      <c r="Q45" s="283"/>
      <c r="R45" s="283"/>
      <c r="S45" s="283"/>
      <c r="T45" s="283"/>
      <c r="U45" s="283"/>
      <c r="V45" s="283"/>
      <c r="W45" s="283"/>
      <c r="X45" s="283"/>
      <c r="Y45" s="300"/>
      <c r="Z45" s="300"/>
      <c r="AA45" s="300"/>
    </row>
    <row r="46" spans="1:27" ht="17.25" customHeight="1">
      <c r="A46" s="55"/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300"/>
      <c r="M46" s="300"/>
      <c r="N46" s="300"/>
      <c r="O46" s="281"/>
      <c r="P46" s="282"/>
      <c r="Q46" s="283"/>
      <c r="R46" s="283"/>
      <c r="S46" s="283"/>
      <c r="T46" s="283"/>
      <c r="U46" s="283"/>
      <c r="V46" s="283"/>
      <c r="W46" s="283"/>
      <c r="X46" s="283"/>
      <c r="Y46" s="300"/>
      <c r="Z46" s="300"/>
      <c r="AA46" s="300"/>
    </row>
    <row r="47" spans="1:27" ht="17.25" customHeight="1">
      <c r="A47" s="55"/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300"/>
      <c r="M47" s="300"/>
      <c r="N47" s="300"/>
      <c r="O47" s="281"/>
      <c r="P47" s="282"/>
      <c r="Q47" s="283"/>
      <c r="R47" s="283"/>
      <c r="S47" s="283"/>
      <c r="T47" s="283"/>
      <c r="U47" s="283"/>
      <c r="V47" s="283"/>
      <c r="W47" s="283"/>
      <c r="X47" s="283"/>
      <c r="Y47" s="300"/>
      <c r="Z47" s="300"/>
      <c r="AA47" s="300"/>
    </row>
    <row r="48" spans="1:27" ht="17.25" customHeight="1">
      <c r="A48" s="55"/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300"/>
      <c r="M48" s="300"/>
      <c r="N48" s="300"/>
      <c r="O48" s="281"/>
      <c r="P48" s="282"/>
      <c r="Q48" s="283"/>
      <c r="R48" s="283"/>
      <c r="S48" s="283"/>
      <c r="T48" s="283"/>
      <c r="U48" s="283"/>
      <c r="V48" s="283"/>
      <c r="W48" s="283"/>
      <c r="X48" s="283"/>
      <c r="Y48" s="300"/>
      <c r="Z48" s="300"/>
      <c r="AA48" s="300"/>
    </row>
    <row r="49" spans="1:27" ht="17.25" customHeight="1">
      <c r="A49" s="55"/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300"/>
      <c r="M49" s="300"/>
      <c r="N49" s="300"/>
      <c r="O49" s="281"/>
      <c r="P49" s="282"/>
      <c r="Q49" s="283"/>
      <c r="R49" s="283"/>
      <c r="S49" s="283"/>
      <c r="T49" s="283"/>
      <c r="U49" s="283"/>
      <c r="V49" s="283"/>
      <c r="W49" s="283"/>
      <c r="X49" s="283"/>
      <c r="Y49" s="300"/>
      <c r="Z49" s="300"/>
      <c r="AA49" s="300"/>
    </row>
    <row r="50" spans="1:27" ht="17.25" customHeight="1">
      <c r="A50" s="55"/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300"/>
      <c r="M50" s="300"/>
      <c r="N50" s="300"/>
      <c r="O50" s="281"/>
      <c r="P50" s="282"/>
      <c r="Q50" s="283"/>
      <c r="R50" s="283"/>
      <c r="S50" s="283"/>
      <c r="T50" s="283"/>
      <c r="U50" s="283"/>
      <c r="V50" s="283"/>
      <c r="W50" s="283"/>
      <c r="X50" s="283"/>
      <c r="Y50" s="300"/>
      <c r="Z50" s="300"/>
      <c r="AA50" s="300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99" t="s">
        <v>69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  <c r="L52" s="299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B18" sqref="B18:Y22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38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1"/>
    </row>
    <row r="6" spans="1:29" s="15" customFormat="1" ht="24" customHeight="1">
      <c r="A6" s="34"/>
      <c r="B6" s="284" t="s">
        <v>42</v>
      </c>
      <c r="C6" s="284"/>
      <c r="D6" s="284"/>
      <c r="E6" s="284"/>
      <c r="F6" s="285"/>
      <c r="G6" s="229">
        <f>Ponto_1_Sintese!$C$14</f>
        <v>0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1"/>
      <c r="AA6" s="24"/>
      <c r="AC6" s="151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1"/>
    </row>
    <row r="8" spans="1:29" s="15" customFormat="1" ht="15">
      <c r="A8" s="246" t="s">
        <v>70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"/>
      <c r="AC8" s="151"/>
    </row>
    <row r="9" spans="1:29" ht="8.25" customHeight="1">
      <c r="A9" s="55"/>
      <c r="AC9" s="151"/>
    </row>
    <row r="10" spans="1:29" ht="28.5" customHeight="1">
      <c r="A10" s="55"/>
      <c r="B10" s="153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</row>
    <row r="11" spans="1:29" ht="16.5" customHeight="1">
      <c r="A11" s="55"/>
      <c r="B11" s="302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4"/>
    </row>
    <row r="12" spans="1:29" ht="16.5" customHeight="1">
      <c r="A12" s="55"/>
      <c r="B12" s="305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7"/>
    </row>
    <row r="13" spans="1:29" ht="16.5" customHeight="1">
      <c r="A13" s="55"/>
      <c r="B13" s="305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7"/>
    </row>
    <row r="14" spans="1:29" ht="16.5" customHeight="1">
      <c r="A14" s="55"/>
      <c r="B14" s="305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7"/>
    </row>
    <row r="15" spans="1:29" ht="16.5" customHeight="1">
      <c r="A15" s="55"/>
      <c r="B15" s="308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10"/>
    </row>
    <row r="16" spans="1:29" ht="9.75" customHeight="1">
      <c r="A16" s="55"/>
    </row>
    <row r="17" spans="1:25" ht="28.5" customHeight="1">
      <c r="A17" s="55"/>
      <c r="B17" s="153" t="s">
        <v>161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</row>
    <row r="18" spans="1:25" ht="16.5" customHeight="1">
      <c r="A18" s="55"/>
      <c r="B18" s="302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4"/>
    </row>
    <row r="19" spans="1:25" ht="16.5" customHeight="1">
      <c r="A19" s="55"/>
      <c r="B19" s="305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7"/>
    </row>
    <row r="20" spans="1:25" ht="16.5" customHeight="1">
      <c r="A20" s="55"/>
      <c r="B20" s="305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</row>
    <row r="21" spans="1:25" ht="16.5" customHeight="1">
      <c r="A21" s="55"/>
      <c r="B21" s="305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7"/>
    </row>
    <row r="22" spans="1:25" ht="16.5" customHeight="1">
      <c r="A22" s="55"/>
      <c r="B22" s="308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10"/>
    </row>
    <row r="23" spans="1:25" ht="28.5" customHeight="1">
      <c r="A23" s="55"/>
      <c r="B23" s="153" t="s">
        <v>162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</row>
    <row r="24" spans="1:25" ht="16.5" customHeight="1">
      <c r="A24" s="55"/>
      <c r="B24" s="302"/>
      <c r="C24" s="303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4"/>
    </row>
    <row r="25" spans="1:25" ht="16.5" customHeight="1">
      <c r="A25" s="55"/>
      <c r="B25" s="305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7"/>
    </row>
    <row r="26" spans="1:25" ht="16.5" customHeight="1">
      <c r="A26" s="55"/>
      <c r="B26" s="305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7"/>
    </row>
    <row r="27" spans="1:25" ht="16.5" customHeight="1">
      <c r="A27" s="55"/>
      <c r="B27" s="305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7"/>
    </row>
    <row r="28" spans="1:25" ht="16.5" customHeight="1">
      <c r="A28" s="55"/>
      <c r="B28" s="305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7"/>
    </row>
    <row r="29" spans="1:25" ht="16.5" customHeight="1">
      <c r="A29" s="55"/>
      <c r="B29" s="305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7"/>
    </row>
    <row r="30" spans="1:25" ht="16.5" customHeight="1">
      <c r="A30" s="55"/>
      <c r="B30" s="305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7"/>
    </row>
    <row r="31" spans="1:25" ht="16.5" customHeight="1">
      <c r="A31" s="55"/>
      <c r="B31" s="305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7"/>
    </row>
    <row r="32" spans="1:25" ht="16.5" customHeight="1">
      <c r="A32" s="55"/>
      <c r="B32" s="305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7"/>
    </row>
    <row r="33" spans="1:25" ht="16.5" customHeight="1">
      <c r="A33" s="55"/>
      <c r="B33" s="305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7"/>
    </row>
    <row r="34" spans="1:25" ht="16.5" customHeight="1">
      <c r="A34" s="55"/>
      <c r="B34" s="305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7"/>
    </row>
    <row r="35" spans="1:25" ht="16.5" customHeight="1">
      <c r="A35" s="55"/>
      <c r="B35" s="305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7"/>
    </row>
    <row r="36" spans="1:25" ht="16.5" customHeight="1">
      <c r="A36" s="55"/>
      <c r="B36" s="305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7"/>
    </row>
    <row r="37" spans="1:25" ht="16.5" customHeight="1">
      <c r="A37" s="55"/>
      <c r="B37" s="305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7"/>
    </row>
    <row r="38" spans="1:25" ht="16.5" customHeight="1">
      <c r="A38" s="55"/>
      <c r="B38" s="305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7"/>
    </row>
    <row r="39" spans="1:25" ht="16.5" customHeight="1">
      <c r="A39" s="55"/>
      <c r="B39" s="308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10"/>
    </row>
    <row r="40" spans="1:25" ht="28.5" customHeight="1">
      <c r="A40" s="55"/>
      <c r="B40" s="153" t="s">
        <v>163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</row>
    <row r="41" spans="1:25" ht="16.5" customHeight="1">
      <c r="A41" s="55"/>
      <c r="B41" s="302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3"/>
      <c r="Y41" s="304"/>
    </row>
    <row r="42" spans="1:25" ht="16.5" customHeight="1">
      <c r="A42" s="55"/>
      <c r="B42" s="305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7"/>
    </row>
    <row r="43" spans="1:25" ht="16.5" customHeight="1">
      <c r="A43" s="55"/>
      <c r="B43" s="305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7"/>
    </row>
    <row r="44" spans="1:25" ht="16.5" customHeight="1">
      <c r="A44" s="55"/>
      <c r="B44" s="305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7"/>
    </row>
    <row r="45" spans="1:25" ht="16.5" customHeight="1">
      <c r="A45" s="55"/>
      <c r="B45" s="308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10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10" zoomScaleNormal="100" workbookViewId="0">
      <selection activeCell="A34" sqref="A34:M34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38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42</v>
      </c>
      <c r="B6" s="229">
        <f>Ponto_1_Sintese!$C$14</f>
        <v>0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1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212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137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312" t="s">
        <v>74</v>
      </c>
      <c r="B11" s="314" t="s">
        <v>75</v>
      </c>
      <c r="C11" s="312" t="s">
        <v>76</v>
      </c>
      <c r="D11" s="318" t="s">
        <v>77</v>
      </c>
      <c r="E11" s="318"/>
      <c r="F11" s="318"/>
      <c r="G11" s="318"/>
      <c r="H11" s="318" t="s">
        <v>78</v>
      </c>
      <c r="I11" s="318"/>
      <c r="J11" s="318" t="s">
        <v>79</v>
      </c>
      <c r="K11" s="318"/>
      <c r="L11" s="318"/>
      <c r="M11" s="318"/>
      <c r="N11" s="314" t="s">
        <v>80</v>
      </c>
      <c r="O11" s="316" t="s">
        <v>81</v>
      </c>
      <c r="Q11" s="110"/>
    </row>
    <row r="12" spans="1:17" s="109" customFormat="1" ht="24" customHeight="1">
      <c r="A12" s="313"/>
      <c r="B12" s="315"/>
      <c r="C12" s="313"/>
      <c r="D12" s="85" t="s">
        <v>52</v>
      </c>
      <c r="E12" s="85" t="s">
        <v>85</v>
      </c>
      <c r="F12" s="85" t="s">
        <v>86</v>
      </c>
      <c r="G12" s="85" t="s">
        <v>30</v>
      </c>
      <c r="H12" s="86" t="s">
        <v>87</v>
      </c>
      <c r="I12" s="86" t="s">
        <v>88</v>
      </c>
      <c r="J12" s="87" t="s">
        <v>89</v>
      </c>
      <c r="K12" s="87" t="s">
        <v>85</v>
      </c>
      <c r="L12" s="87" t="s">
        <v>86</v>
      </c>
      <c r="M12" s="87" t="s">
        <v>30</v>
      </c>
      <c r="N12" s="315"/>
      <c r="O12" s="317"/>
      <c r="Q12" s="110"/>
    </row>
    <row r="13" spans="1:17" s="111" customFormat="1" ht="14.25" customHeight="1">
      <c r="A13" s="100" t="s">
        <v>82</v>
      </c>
      <c r="B13" s="101" t="s">
        <v>83</v>
      </c>
      <c r="C13" s="100" t="s">
        <v>84</v>
      </c>
      <c r="D13" s="100"/>
      <c r="E13" s="102" t="s">
        <v>90</v>
      </c>
      <c r="F13" s="100"/>
      <c r="G13" s="100"/>
      <c r="H13" s="103"/>
      <c r="I13" s="103"/>
      <c r="J13" s="100"/>
      <c r="K13" s="100"/>
      <c r="L13" s="100"/>
      <c r="M13" s="100"/>
      <c r="N13" s="102" t="s">
        <v>91</v>
      </c>
      <c r="O13" s="102" t="s">
        <v>121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92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319" t="s">
        <v>93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99"/>
      <c r="O33" s="99"/>
      <c r="P33" s="99"/>
    </row>
    <row r="34" spans="1:17" s="115" customFormat="1" ht="12.75" customHeight="1">
      <c r="A34" s="319" t="s">
        <v>138</v>
      </c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99"/>
      <c r="O34" s="99"/>
      <c r="P34" s="99"/>
    </row>
    <row r="35" spans="1:17" s="115" customFormat="1">
      <c r="A35" s="98" t="s">
        <v>139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122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311" t="s">
        <v>123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116"/>
      <c r="Q37" s="117"/>
    </row>
    <row r="38" spans="1:17" s="115" customFormat="1" ht="11.25">
      <c r="A38" s="98" t="s">
        <v>124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219" customFormat="1">
      <c r="A40" s="219" t="s">
        <v>120</v>
      </c>
    </row>
    <row r="41" spans="1:17" s="219" customFormat="1" ht="11.25" customHeight="1">
      <c r="A41" s="220" t="s">
        <v>94</v>
      </c>
    </row>
    <row r="42" spans="1:17" s="219" customFormat="1" ht="11.25" customHeight="1">
      <c r="A42" s="220" t="s">
        <v>95</v>
      </c>
    </row>
    <row r="43" spans="1:17" s="219" customFormat="1" ht="11.25" customHeight="1">
      <c r="A43" s="220" t="s">
        <v>96</v>
      </c>
    </row>
    <row r="44" spans="1:17" s="219" customFormat="1" ht="11.25" customHeight="1">
      <c r="A44" s="220" t="s">
        <v>97</v>
      </c>
    </row>
    <row r="45" spans="1:17" s="219" customFormat="1" ht="11.25" customHeight="1">
      <c r="A45" s="220" t="s">
        <v>98</v>
      </c>
    </row>
    <row r="46" spans="1:17" s="219" customFormat="1" ht="11.25" customHeight="1">
      <c r="A46" s="220" t="s">
        <v>99</v>
      </c>
    </row>
    <row r="47" spans="1:17" s="219" customFormat="1" ht="11.25" customHeight="1">
      <c r="A47" s="220" t="s">
        <v>100</v>
      </c>
    </row>
    <row r="48" spans="1:17" s="219" customFormat="1" ht="11.25" customHeight="1">
      <c r="A48" s="220" t="s">
        <v>101</v>
      </c>
    </row>
    <row r="49" spans="1:1" s="219" customFormat="1" ht="11.25" customHeight="1">
      <c r="A49" s="220" t="s">
        <v>102</v>
      </c>
    </row>
    <row r="50" spans="1:1" s="219" customFormat="1" ht="11.25" customHeight="1">
      <c r="A50" s="220" t="s">
        <v>103</v>
      </c>
    </row>
    <row r="51" spans="1:1" s="219" customFormat="1" ht="11.25" customHeight="1">
      <c r="A51" s="220" t="s">
        <v>104</v>
      </c>
    </row>
    <row r="52" spans="1:1" s="219" customFormat="1" ht="11.25" customHeight="1">
      <c r="A52" s="220" t="s">
        <v>105</v>
      </c>
    </row>
    <row r="53" spans="1:1" s="219" customFormat="1" ht="11.25" customHeight="1">
      <c r="A53" s="220" t="s">
        <v>106</v>
      </c>
    </row>
    <row r="54" spans="1:1" s="219" customFormat="1" ht="11.25" customHeight="1">
      <c r="A54" s="220" t="s">
        <v>107</v>
      </c>
    </row>
    <row r="55" spans="1:1" s="219" customFormat="1" ht="11.25" customHeight="1">
      <c r="A55" s="220" t="s">
        <v>108</v>
      </c>
    </row>
    <row r="56" spans="1:1" s="219" customFormat="1" ht="11.25" customHeight="1">
      <c r="A56" s="220" t="s">
        <v>109</v>
      </c>
    </row>
    <row r="57" spans="1:1" s="219" customFormat="1" ht="11.25" customHeight="1">
      <c r="A57" s="220" t="s">
        <v>110</v>
      </c>
    </row>
    <row r="58" spans="1:1" s="219" customFormat="1" ht="11.25" customHeight="1">
      <c r="A58" s="220" t="s">
        <v>111</v>
      </c>
    </row>
    <row r="59" spans="1:1" s="219" customFormat="1" ht="11.25" customHeight="1">
      <c r="A59" s="220" t="s">
        <v>112</v>
      </c>
    </row>
    <row r="60" spans="1:1" s="219" customFormat="1" ht="11.25" customHeight="1">
      <c r="A60" s="220" t="s">
        <v>113</v>
      </c>
    </row>
    <row r="61" spans="1:1" s="219" customFormat="1" ht="11.25" customHeight="1">
      <c r="A61" s="220" t="s">
        <v>114</v>
      </c>
    </row>
    <row r="62" spans="1:1" s="219" customFormat="1" ht="11.25" customHeight="1">
      <c r="A62" s="220" t="s">
        <v>115</v>
      </c>
    </row>
    <row r="63" spans="1:1" s="219" customFormat="1" ht="11.25" customHeight="1">
      <c r="A63" s="220" t="s">
        <v>116</v>
      </c>
    </row>
    <row r="64" spans="1:1" s="219" customFormat="1" ht="11.25" customHeight="1">
      <c r="A64" s="220" t="s">
        <v>117</v>
      </c>
    </row>
    <row r="65" spans="1:1" s="219" customFormat="1" ht="11.25" customHeight="1">
      <c r="A65" s="220" t="s">
        <v>118</v>
      </c>
    </row>
    <row r="66" spans="1:1" s="219" customFormat="1" ht="11.25" customHeight="1">
      <c r="A66" s="220" t="s">
        <v>119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F24" sqref="F24"/>
    </sheetView>
  </sheetViews>
  <sheetFormatPr defaultRowHeight="12.75"/>
  <cols>
    <col min="1" max="1" width="23.85546875" style="155" customWidth="1"/>
    <col min="2" max="2" width="30.85546875" style="155" customWidth="1"/>
    <col min="3" max="3" width="17.42578125" style="155" customWidth="1"/>
    <col min="4" max="4" width="10.7109375" style="155" customWidth="1"/>
    <col min="5" max="7" width="15.5703125" style="155" customWidth="1"/>
    <col min="8" max="8" width="14" style="155" customWidth="1"/>
    <col min="9" max="10" width="11.42578125" style="155" customWidth="1"/>
    <col min="11" max="12" width="8.85546875" style="155" customWidth="1"/>
    <col min="13" max="13" width="8.7109375" style="155" customWidth="1"/>
    <col min="14" max="16" width="14.7109375" style="155" customWidth="1"/>
    <col min="17" max="17" width="14" style="155" customWidth="1"/>
    <col min="18" max="18" width="2" style="155" customWidth="1"/>
    <col min="19" max="19" width="4.7109375" style="155" customWidth="1"/>
    <col min="20" max="20" width="12.140625" style="155" customWidth="1"/>
    <col min="21" max="21" width="10.140625" style="155" customWidth="1"/>
    <col min="22" max="22" width="19.85546875" style="155" customWidth="1"/>
    <col min="23" max="23" width="22.42578125" style="155" customWidth="1"/>
    <col min="24" max="256" width="9.140625" style="155"/>
    <col min="257" max="257" width="23.85546875" style="155" customWidth="1"/>
    <col min="258" max="258" width="30.85546875" style="155" customWidth="1"/>
    <col min="259" max="259" width="25.7109375" style="155" customWidth="1"/>
    <col min="260" max="260" width="10.7109375" style="155" customWidth="1"/>
    <col min="261" max="263" width="15.5703125" style="155" customWidth="1"/>
    <col min="264" max="264" width="14" style="155" customWidth="1"/>
    <col min="265" max="266" width="11.42578125" style="155" customWidth="1"/>
    <col min="267" max="268" width="8.85546875" style="155" customWidth="1"/>
    <col min="269" max="269" width="8.7109375" style="155" customWidth="1"/>
    <col min="270" max="272" width="14.7109375" style="155" customWidth="1"/>
    <col min="273" max="273" width="14" style="155" customWidth="1"/>
    <col min="274" max="274" width="2" style="155" customWidth="1"/>
    <col min="275" max="275" width="9.140625" style="155"/>
    <col min="276" max="276" width="12.140625" style="155" customWidth="1"/>
    <col min="277" max="277" width="10.140625" style="155" customWidth="1"/>
    <col min="278" max="278" width="19.85546875" style="155" customWidth="1"/>
    <col min="279" max="279" width="22.42578125" style="155" customWidth="1"/>
    <col min="280" max="512" width="9.140625" style="155"/>
    <col min="513" max="513" width="23.85546875" style="155" customWidth="1"/>
    <col min="514" max="514" width="30.85546875" style="155" customWidth="1"/>
    <col min="515" max="515" width="25.7109375" style="155" customWidth="1"/>
    <col min="516" max="516" width="10.7109375" style="155" customWidth="1"/>
    <col min="517" max="519" width="15.5703125" style="155" customWidth="1"/>
    <col min="520" max="520" width="14" style="155" customWidth="1"/>
    <col min="521" max="522" width="11.42578125" style="155" customWidth="1"/>
    <col min="523" max="524" width="8.85546875" style="155" customWidth="1"/>
    <col min="525" max="525" width="8.7109375" style="155" customWidth="1"/>
    <col min="526" max="528" width="14.7109375" style="155" customWidth="1"/>
    <col min="529" max="529" width="14" style="155" customWidth="1"/>
    <col min="530" max="530" width="2" style="155" customWidth="1"/>
    <col min="531" max="531" width="9.140625" style="155"/>
    <col min="532" max="532" width="12.140625" style="155" customWidth="1"/>
    <col min="533" max="533" width="10.140625" style="155" customWidth="1"/>
    <col min="534" max="534" width="19.85546875" style="155" customWidth="1"/>
    <col min="535" max="535" width="22.42578125" style="155" customWidth="1"/>
    <col min="536" max="768" width="9.140625" style="155"/>
    <col min="769" max="769" width="23.85546875" style="155" customWidth="1"/>
    <col min="770" max="770" width="30.85546875" style="155" customWidth="1"/>
    <col min="771" max="771" width="25.7109375" style="155" customWidth="1"/>
    <col min="772" max="772" width="10.7109375" style="155" customWidth="1"/>
    <col min="773" max="775" width="15.5703125" style="155" customWidth="1"/>
    <col min="776" max="776" width="14" style="155" customWidth="1"/>
    <col min="777" max="778" width="11.42578125" style="155" customWidth="1"/>
    <col min="779" max="780" width="8.85546875" style="155" customWidth="1"/>
    <col min="781" max="781" width="8.7109375" style="155" customWidth="1"/>
    <col min="782" max="784" width="14.7109375" style="155" customWidth="1"/>
    <col min="785" max="785" width="14" style="155" customWidth="1"/>
    <col min="786" max="786" width="2" style="155" customWidth="1"/>
    <col min="787" max="787" width="9.140625" style="155"/>
    <col min="788" max="788" width="12.140625" style="155" customWidth="1"/>
    <col min="789" max="789" width="10.140625" style="155" customWidth="1"/>
    <col min="790" max="790" width="19.85546875" style="155" customWidth="1"/>
    <col min="791" max="791" width="22.42578125" style="155" customWidth="1"/>
    <col min="792" max="1024" width="9.140625" style="155"/>
    <col min="1025" max="1025" width="23.85546875" style="155" customWidth="1"/>
    <col min="1026" max="1026" width="30.85546875" style="155" customWidth="1"/>
    <col min="1027" max="1027" width="25.7109375" style="155" customWidth="1"/>
    <col min="1028" max="1028" width="10.7109375" style="155" customWidth="1"/>
    <col min="1029" max="1031" width="15.5703125" style="155" customWidth="1"/>
    <col min="1032" max="1032" width="14" style="155" customWidth="1"/>
    <col min="1033" max="1034" width="11.42578125" style="155" customWidth="1"/>
    <col min="1035" max="1036" width="8.85546875" style="155" customWidth="1"/>
    <col min="1037" max="1037" width="8.7109375" style="155" customWidth="1"/>
    <col min="1038" max="1040" width="14.7109375" style="155" customWidth="1"/>
    <col min="1041" max="1041" width="14" style="155" customWidth="1"/>
    <col min="1042" max="1042" width="2" style="155" customWidth="1"/>
    <col min="1043" max="1043" width="9.140625" style="155"/>
    <col min="1044" max="1044" width="12.140625" style="155" customWidth="1"/>
    <col min="1045" max="1045" width="10.140625" style="155" customWidth="1"/>
    <col min="1046" max="1046" width="19.85546875" style="155" customWidth="1"/>
    <col min="1047" max="1047" width="22.42578125" style="155" customWidth="1"/>
    <col min="1048" max="1280" width="9.140625" style="155"/>
    <col min="1281" max="1281" width="23.85546875" style="155" customWidth="1"/>
    <col min="1282" max="1282" width="30.85546875" style="155" customWidth="1"/>
    <col min="1283" max="1283" width="25.7109375" style="155" customWidth="1"/>
    <col min="1284" max="1284" width="10.7109375" style="155" customWidth="1"/>
    <col min="1285" max="1287" width="15.5703125" style="155" customWidth="1"/>
    <col min="1288" max="1288" width="14" style="155" customWidth="1"/>
    <col min="1289" max="1290" width="11.42578125" style="155" customWidth="1"/>
    <col min="1291" max="1292" width="8.85546875" style="155" customWidth="1"/>
    <col min="1293" max="1293" width="8.7109375" style="155" customWidth="1"/>
    <col min="1294" max="1296" width="14.7109375" style="155" customWidth="1"/>
    <col min="1297" max="1297" width="14" style="155" customWidth="1"/>
    <col min="1298" max="1298" width="2" style="155" customWidth="1"/>
    <col min="1299" max="1299" width="9.140625" style="155"/>
    <col min="1300" max="1300" width="12.140625" style="155" customWidth="1"/>
    <col min="1301" max="1301" width="10.140625" style="155" customWidth="1"/>
    <col min="1302" max="1302" width="19.85546875" style="155" customWidth="1"/>
    <col min="1303" max="1303" width="22.42578125" style="155" customWidth="1"/>
    <col min="1304" max="1536" width="9.140625" style="155"/>
    <col min="1537" max="1537" width="23.85546875" style="155" customWidth="1"/>
    <col min="1538" max="1538" width="30.85546875" style="155" customWidth="1"/>
    <col min="1539" max="1539" width="25.7109375" style="155" customWidth="1"/>
    <col min="1540" max="1540" width="10.7109375" style="155" customWidth="1"/>
    <col min="1541" max="1543" width="15.5703125" style="155" customWidth="1"/>
    <col min="1544" max="1544" width="14" style="155" customWidth="1"/>
    <col min="1545" max="1546" width="11.42578125" style="155" customWidth="1"/>
    <col min="1547" max="1548" width="8.85546875" style="155" customWidth="1"/>
    <col min="1549" max="1549" width="8.7109375" style="155" customWidth="1"/>
    <col min="1550" max="1552" width="14.7109375" style="155" customWidth="1"/>
    <col min="1553" max="1553" width="14" style="155" customWidth="1"/>
    <col min="1554" max="1554" width="2" style="155" customWidth="1"/>
    <col min="1555" max="1555" width="9.140625" style="155"/>
    <col min="1556" max="1556" width="12.140625" style="155" customWidth="1"/>
    <col min="1557" max="1557" width="10.140625" style="155" customWidth="1"/>
    <col min="1558" max="1558" width="19.85546875" style="155" customWidth="1"/>
    <col min="1559" max="1559" width="22.42578125" style="155" customWidth="1"/>
    <col min="1560" max="1792" width="9.140625" style="155"/>
    <col min="1793" max="1793" width="23.85546875" style="155" customWidth="1"/>
    <col min="1794" max="1794" width="30.85546875" style="155" customWidth="1"/>
    <col min="1795" max="1795" width="25.7109375" style="155" customWidth="1"/>
    <col min="1796" max="1796" width="10.7109375" style="155" customWidth="1"/>
    <col min="1797" max="1799" width="15.5703125" style="155" customWidth="1"/>
    <col min="1800" max="1800" width="14" style="155" customWidth="1"/>
    <col min="1801" max="1802" width="11.42578125" style="155" customWidth="1"/>
    <col min="1803" max="1804" width="8.85546875" style="155" customWidth="1"/>
    <col min="1805" max="1805" width="8.7109375" style="155" customWidth="1"/>
    <col min="1806" max="1808" width="14.7109375" style="155" customWidth="1"/>
    <col min="1809" max="1809" width="14" style="155" customWidth="1"/>
    <col min="1810" max="1810" width="2" style="155" customWidth="1"/>
    <col min="1811" max="1811" width="9.140625" style="155"/>
    <col min="1812" max="1812" width="12.140625" style="155" customWidth="1"/>
    <col min="1813" max="1813" width="10.140625" style="155" customWidth="1"/>
    <col min="1814" max="1814" width="19.85546875" style="155" customWidth="1"/>
    <col min="1815" max="1815" width="22.42578125" style="155" customWidth="1"/>
    <col min="1816" max="2048" width="9.140625" style="155"/>
    <col min="2049" max="2049" width="23.85546875" style="155" customWidth="1"/>
    <col min="2050" max="2050" width="30.85546875" style="155" customWidth="1"/>
    <col min="2051" max="2051" width="25.7109375" style="155" customWidth="1"/>
    <col min="2052" max="2052" width="10.7109375" style="155" customWidth="1"/>
    <col min="2053" max="2055" width="15.5703125" style="155" customWidth="1"/>
    <col min="2056" max="2056" width="14" style="155" customWidth="1"/>
    <col min="2057" max="2058" width="11.42578125" style="155" customWidth="1"/>
    <col min="2059" max="2060" width="8.85546875" style="155" customWidth="1"/>
    <col min="2061" max="2061" width="8.7109375" style="155" customWidth="1"/>
    <col min="2062" max="2064" width="14.7109375" style="155" customWidth="1"/>
    <col min="2065" max="2065" width="14" style="155" customWidth="1"/>
    <col min="2066" max="2066" width="2" style="155" customWidth="1"/>
    <col min="2067" max="2067" width="9.140625" style="155"/>
    <col min="2068" max="2068" width="12.140625" style="155" customWidth="1"/>
    <col min="2069" max="2069" width="10.140625" style="155" customWidth="1"/>
    <col min="2070" max="2070" width="19.85546875" style="155" customWidth="1"/>
    <col min="2071" max="2071" width="22.42578125" style="155" customWidth="1"/>
    <col min="2072" max="2304" width="9.140625" style="155"/>
    <col min="2305" max="2305" width="23.85546875" style="155" customWidth="1"/>
    <col min="2306" max="2306" width="30.85546875" style="155" customWidth="1"/>
    <col min="2307" max="2307" width="25.7109375" style="155" customWidth="1"/>
    <col min="2308" max="2308" width="10.7109375" style="155" customWidth="1"/>
    <col min="2309" max="2311" width="15.5703125" style="155" customWidth="1"/>
    <col min="2312" max="2312" width="14" style="155" customWidth="1"/>
    <col min="2313" max="2314" width="11.42578125" style="155" customWidth="1"/>
    <col min="2315" max="2316" width="8.85546875" style="155" customWidth="1"/>
    <col min="2317" max="2317" width="8.7109375" style="155" customWidth="1"/>
    <col min="2318" max="2320" width="14.7109375" style="155" customWidth="1"/>
    <col min="2321" max="2321" width="14" style="155" customWidth="1"/>
    <col min="2322" max="2322" width="2" style="155" customWidth="1"/>
    <col min="2323" max="2323" width="9.140625" style="155"/>
    <col min="2324" max="2324" width="12.140625" style="155" customWidth="1"/>
    <col min="2325" max="2325" width="10.140625" style="155" customWidth="1"/>
    <col min="2326" max="2326" width="19.85546875" style="155" customWidth="1"/>
    <col min="2327" max="2327" width="22.42578125" style="155" customWidth="1"/>
    <col min="2328" max="2560" width="9.140625" style="155"/>
    <col min="2561" max="2561" width="23.85546875" style="155" customWidth="1"/>
    <col min="2562" max="2562" width="30.85546875" style="155" customWidth="1"/>
    <col min="2563" max="2563" width="25.7109375" style="155" customWidth="1"/>
    <col min="2564" max="2564" width="10.7109375" style="155" customWidth="1"/>
    <col min="2565" max="2567" width="15.5703125" style="155" customWidth="1"/>
    <col min="2568" max="2568" width="14" style="155" customWidth="1"/>
    <col min="2569" max="2570" width="11.42578125" style="155" customWidth="1"/>
    <col min="2571" max="2572" width="8.85546875" style="155" customWidth="1"/>
    <col min="2573" max="2573" width="8.7109375" style="155" customWidth="1"/>
    <col min="2574" max="2576" width="14.7109375" style="155" customWidth="1"/>
    <col min="2577" max="2577" width="14" style="155" customWidth="1"/>
    <col min="2578" max="2578" width="2" style="155" customWidth="1"/>
    <col min="2579" max="2579" width="9.140625" style="155"/>
    <col min="2580" max="2580" width="12.140625" style="155" customWidth="1"/>
    <col min="2581" max="2581" width="10.140625" style="155" customWidth="1"/>
    <col min="2582" max="2582" width="19.85546875" style="155" customWidth="1"/>
    <col min="2583" max="2583" width="22.42578125" style="155" customWidth="1"/>
    <col min="2584" max="2816" width="9.140625" style="155"/>
    <col min="2817" max="2817" width="23.85546875" style="155" customWidth="1"/>
    <col min="2818" max="2818" width="30.85546875" style="155" customWidth="1"/>
    <col min="2819" max="2819" width="25.7109375" style="155" customWidth="1"/>
    <col min="2820" max="2820" width="10.7109375" style="155" customWidth="1"/>
    <col min="2821" max="2823" width="15.5703125" style="155" customWidth="1"/>
    <col min="2824" max="2824" width="14" style="155" customWidth="1"/>
    <col min="2825" max="2826" width="11.42578125" style="155" customWidth="1"/>
    <col min="2827" max="2828" width="8.85546875" style="155" customWidth="1"/>
    <col min="2829" max="2829" width="8.7109375" style="155" customWidth="1"/>
    <col min="2830" max="2832" width="14.7109375" style="155" customWidth="1"/>
    <col min="2833" max="2833" width="14" style="155" customWidth="1"/>
    <col min="2834" max="2834" width="2" style="155" customWidth="1"/>
    <col min="2835" max="2835" width="9.140625" style="155"/>
    <col min="2836" max="2836" width="12.140625" style="155" customWidth="1"/>
    <col min="2837" max="2837" width="10.140625" style="155" customWidth="1"/>
    <col min="2838" max="2838" width="19.85546875" style="155" customWidth="1"/>
    <col min="2839" max="2839" width="22.42578125" style="155" customWidth="1"/>
    <col min="2840" max="3072" width="9.140625" style="155"/>
    <col min="3073" max="3073" width="23.85546875" style="155" customWidth="1"/>
    <col min="3074" max="3074" width="30.85546875" style="155" customWidth="1"/>
    <col min="3075" max="3075" width="25.7109375" style="155" customWidth="1"/>
    <col min="3076" max="3076" width="10.7109375" style="155" customWidth="1"/>
    <col min="3077" max="3079" width="15.5703125" style="155" customWidth="1"/>
    <col min="3080" max="3080" width="14" style="155" customWidth="1"/>
    <col min="3081" max="3082" width="11.42578125" style="155" customWidth="1"/>
    <col min="3083" max="3084" width="8.85546875" style="155" customWidth="1"/>
    <col min="3085" max="3085" width="8.7109375" style="155" customWidth="1"/>
    <col min="3086" max="3088" width="14.7109375" style="155" customWidth="1"/>
    <col min="3089" max="3089" width="14" style="155" customWidth="1"/>
    <col min="3090" max="3090" width="2" style="155" customWidth="1"/>
    <col min="3091" max="3091" width="9.140625" style="155"/>
    <col min="3092" max="3092" width="12.140625" style="155" customWidth="1"/>
    <col min="3093" max="3093" width="10.140625" style="155" customWidth="1"/>
    <col min="3094" max="3094" width="19.85546875" style="155" customWidth="1"/>
    <col min="3095" max="3095" width="22.42578125" style="155" customWidth="1"/>
    <col min="3096" max="3328" width="9.140625" style="155"/>
    <col min="3329" max="3329" width="23.85546875" style="155" customWidth="1"/>
    <col min="3330" max="3330" width="30.85546875" style="155" customWidth="1"/>
    <col min="3331" max="3331" width="25.7109375" style="155" customWidth="1"/>
    <col min="3332" max="3332" width="10.7109375" style="155" customWidth="1"/>
    <col min="3333" max="3335" width="15.5703125" style="155" customWidth="1"/>
    <col min="3336" max="3336" width="14" style="155" customWidth="1"/>
    <col min="3337" max="3338" width="11.42578125" style="155" customWidth="1"/>
    <col min="3339" max="3340" width="8.85546875" style="155" customWidth="1"/>
    <col min="3341" max="3341" width="8.7109375" style="155" customWidth="1"/>
    <col min="3342" max="3344" width="14.7109375" style="155" customWidth="1"/>
    <col min="3345" max="3345" width="14" style="155" customWidth="1"/>
    <col min="3346" max="3346" width="2" style="155" customWidth="1"/>
    <col min="3347" max="3347" width="9.140625" style="155"/>
    <col min="3348" max="3348" width="12.140625" style="155" customWidth="1"/>
    <col min="3349" max="3349" width="10.140625" style="155" customWidth="1"/>
    <col min="3350" max="3350" width="19.85546875" style="155" customWidth="1"/>
    <col min="3351" max="3351" width="22.42578125" style="155" customWidth="1"/>
    <col min="3352" max="3584" width="9.140625" style="155"/>
    <col min="3585" max="3585" width="23.85546875" style="155" customWidth="1"/>
    <col min="3586" max="3586" width="30.85546875" style="155" customWidth="1"/>
    <col min="3587" max="3587" width="25.7109375" style="155" customWidth="1"/>
    <col min="3588" max="3588" width="10.7109375" style="155" customWidth="1"/>
    <col min="3589" max="3591" width="15.5703125" style="155" customWidth="1"/>
    <col min="3592" max="3592" width="14" style="155" customWidth="1"/>
    <col min="3593" max="3594" width="11.42578125" style="155" customWidth="1"/>
    <col min="3595" max="3596" width="8.85546875" style="155" customWidth="1"/>
    <col min="3597" max="3597" width="8.7109375" style="155" customWidth="1"/>
    <col min="3598" max="3600" width="14.7109375" style="155" customWidth="1"/>
    <col min="3601" max="3601" width="14" style="155" customWidth="1"/>
    <col min="3602" max="3602" width="2" style="155" customWidth="1"/>
    <col min="3603" max="3603" width="9.140625" style="155"/>
    <col min="3604" max="3604" width="12.140625" style="155" customWidth="1"/>
    <col min="3605" max="3605" width="10.140625" style="155" customWidth="1"/>
    <col min="3606" max="3606" width="19.85546875" style="155" customWidth="1"/>
    <col min="3607" max="3607" width="22.42578125" style="155" customWidth="1"/>
    <col min="3608" max="3840" width="9.140625" style="155"/>
    <col min="3841" max="3841" width="23.85546875" style="155" customWidth="1"/>
    <col min="3842" max="3842" width="30.85546875" style="155" customWidth="1"/>
    <col min="3843" max="3843" width="25.7109375" style="155" customWidth="1"/>
    <col min="3844" max="3844" width="10.7109375" style="155" customWidth="1"/>
    <col min="3845" max="3847" width="15.5703125" style="155" customWidth="1"/>
    <col min="3848" max="3848" width="14" style="155" customWidth="1"/>
    <col min="3849" max="3850" width="11.42578125" style="155" customWidth="1"/>
    <col min="3851" max="3852" width="8.85546875" style="155" customWidth="1"/>
    <col min="3853" max="3853" width="8.7109375" style="155" customWidth="1"/>
    <col min="3854" max="3856" width="14.7109375" style="155" customWidth="1"/>
    <col min="3857" max="3857" width="14" style="155" customWidth="1"/>
    <col min="3858" max="3858" width="2" style="155" customWidth="1"/>
    <col min="3859" max="3859" width="9.140625" style="155"/>
    <col min="3860" max="3860" width="12.140625" style="155" customWidth="1"/>
    <col min="3861" max="3861" width="10.140625" style="155" customWidth="1"/>
    <col min="3862" max="3862" width="19.85546875" style="155" customWidth="1"/>
    <col min="3863" max="3863" width="22.42578125" style="155" customWidth="1"/>
    <col min="3864" max="4096" width="9.140625" style="155"/>
    <col min="4097" max="4097" width="23.85546875" style="155" customWidth="1"/>
    <col min="4098" max="4098" width="30.85546875" style="155" customWidth="1"/>
    <col min="4099" max="4099" width="25.7109375" style="155" customWidth="1"/>
    <col min="4100" max="4100" width="10.7109375" style="155" customWidth="1"/>
    <col min="4101" max="4103" width="15.5703125" style="155" customWidth="1"/>
    <col min="4104" max="4104" width="14" style="155" customWidth="1"/>
    <col min="4105" max="4106" width="11.42578125" style="155" customWidth="1"/>
    <col min="4107" max="4108" width="8.85546875" style="155" customWidth="1"/>
    <col min="4109" max="4109" width="8.7109375" style="155" customWidth="1"/>
    <col min="4110" max="4112" width="14.7109375" style="155" customWidth="1"/>
    <col min="4113" max="4113" width="14" style="155" customWidth="1"/>
    <col min="4114" max="4114" width="2" style="155" customWidth="1"/>
    <col min="4115" max="4115" width="9.140625" style="155"/>
    <col min="4116" max="4116" width="12.140625" style="155" customWidth="1"/>
    <col min="4117" max="4117" width="10.140625" style="155" customWidth="1"/>
    <col min="4118" max="4118" width="19.85546875" style="155" customWidth="1"/>
    <col min="4119" max="4119" width="22.42578125" style="155" customWidth="1"/>
    <col min="4120" max="4352" width="9.140625" style="155"/>
    <col min="4353" max="4353" width="23.85546875" style="155" customWidth="1"/>
    <col min="4354" max="4354" width="30.85546875" style="155" customWidth="1"/>
    <col min="4355" max="4355" width="25.7109375" style="155" customWidth="1"/>
    <col min="4356" max="4356" width="10.7109375" style="155" customWidth="1"/>
    <col min="4357" max="4359" width="15.5703125" style="155" customWidth="1"/>
    <col min="4360" max="4360" width="14" style="155" customWidth="1"/>
    <col min="4361" max="4362" width="11.42578125" style="155" customWidth="1"/>
    <col min="4363" max="4364" width="8.85546875" style="155" customWidth="1"/>
    <col min="4365" max="4365" width="8.7109375" style="155" customWidth="1"/>
    <col min="4366" max="4368" width="14.7109375" style="155" customWidth="1"/>
    <col min="4369" max="4369" width="14" style="155" customWidth="1"/>
    <col min="4370" max="4370" width="2" style="155" customWidth="1"/>
    <col min="4371" max="4371" width="9.140625" style="155"/>
    <col min="4372" max="4372" width="12.140625" style="155" customWidth="1"/>
    <col min="4373" max="4373" width="10.140625" style="155" customWidth="1"/>
    <col min="4374" max="4374" width="19.85546875" style="155" customWidth="1"/>
    <col min="4375" max="4375" width="22.42578125" style="155" customWidth="1"/>
    <col min="4376" max="4608" width="9.140625" style="155"/>
    <col min="4609" max="4609" width="23.85546875" style="155" customWidth="1"/>
    <col min="4610" max="4610" width="30.85546875" style="155" customWidth="1"/>
    <col min="4611" max="4611" width="25.7109375" style="155" customWidth="1"/>
    <col min="4612" max="4612" width="10.7109375" style="155" customWidth="1"/>
    <col min="4613" max="4615" width="15.5703125" style="155" customWidth="1"/>
    <col min="4616" max="4616" width="14" style="155" customWidth="1"/>
    <col min="4617" max="4618" width="11.42578125" style="155" customWidth="1"/>
    <col min="4619" max="4620" width="8.85546875" style="155" customWidth="1"/>
    <col min="4621" max="4621" width="8.7109375" style="155" customWidth="1"/>
    <col min="4622" max="4624" width="14.7109375" style="155" customWidth="1"/>
    <col min="4625" max="4625" width="14" style="155" customWidth="1"/>
    <col min="4626" max="4626" width="2" style="155" customWidth="1"/>
    <col min="4627" max="4627" width="9.140625" style="155"/>
    <col min="4628" max="4628" width="12.140625" style="155" customWidth="1"/>
    <col min="4629" max="4629" width="10.140625" style="155" customWidth="1"/>
    <col min="4630" max="4630" width="19.85546875" style="155" customWidth="1"/>
    <col min="4631" max="4631" width="22.42578125" style="155" customWidth="1"/>
    <col min="4632" max="4864" width="9.140625" style="155"/>
    <col min="4865" max="4865" width="23.85546875" style="155" customWidth="1"/>
    <col min="4866" max="4866" width="30.85546875" style="155" customWidth="1"/>
    <col min="4867" max="4867" width="25.7109375" style="155" customWidth="1"/>
    <col min="4868" max="4868" width="10.7109375" style="155" customWidth="1"/>
    <col min="4869" max="4871" width="15.5703125" style="155" customWidth="1"/>
    <col min="4872" max="4872" width="14" style="155" customWidth="1"/>
    <col min="4873" max="4874" width="11.42578125" style="155" customWidth="1"/>
    <col min="4875" max="4876" width="8.85546875" style="155" customWidth="1"/>
    <col min="4877" max="4877" width="8.7109375" style="155" customWidth="1"/>
    <col min="4878" max="4880" width="14.7109375" style="155" customWidth="1"/>
    <col min="4881" max="4881" width="14" style="155" customWidth="1"/>
    <col min="4882" max="4882" width="2" style="155" customWidth="1"/>
    <col min="4883" max="4883" width="9.140625" style="155"/>
    <col min="4884" max="4884" width="12.140625" style="155" customWidth="1"/>
    <col min="4885" max="4885" width="10.140625" style="155" customWidth="1"/>
    <col min="4886" max="4886" width="19.85546875" style="155" customWidth="1"/>
    <col min="4887" max="4887" width="22.42578125" style="155" customWidth="1"/>
    <col min="4888" max="5120" width="9.140625" style="155"/>
    <col min="5121" max="5121" width="23.85546875" style="155" customWidth="1"/>
    <col min="5122" max="5122" width="30.85546875" style="155" customWidth="1"/>
    <col min="5123" max="5123" width="25.7109375" style="155" customWidth="1"/>
    <col min="5124" max="5124" width="10.7109375" style="155" customWidth="1"/>
    <col min="5125" max="5127" width="15.5703125" style="155" customWidth="1"/>
    <col min="5128" max="5128" width="14" style="155" customWidth="1"/>
    <col min="5129" max="5130" width="11.42578125" style="155" customWidth="1"/>
    <col min="5131" max="5132" width="8.85546875" style="155" customWidth="1"/>
    <col min="5133" max="5133" width="8.7109375" style="155" customWidth="1"/>
    <col min="5134" max="5136" width="14.7109375" style="155" customWidth="1"/>
    <col min="5137" max="5137" width="14" style="155" customWidth="1"/>
    <col min="5138" max="5138" width="2" style="155" customWidth="1"/>
    <col min="5139" max="5139" width="9.140625" style="155"/>
    <col min="5140" max="5140" width="12.140625" style="155" customWidth="1"/>
    <col min="5141" max="5141" width="10.140625" style="155" customWidth="1"/>
    <col min="5142" max="5142" width="19.85546875" style="155" customWidth="1"/>
    <col min="5143" max="5143" width="22.42578125" style="155" customWidth="1"/>
    <col min="5144" max="5376" width="9.140625" style="155"/>
    <col min="5377" max="5377" width="23.85546875" style="155" customWidth="1"/>
    <col min="5378" max="5378" width="30.85546875" style="155" customWidth="1"/>
    <col min="5379" max="5379" width="25.7109375" style="155" customWidth="1"/>
    <col min="5380" max="5380" width="10.7109375" style="155" customWidth="1"/>
    <col min="5381" max="5383" width="15.5703125" style="155" customWidth="1"/>
    <col min="5384" max="5384" width="14" style="155" customWidth="1"/>
    <col min="5385" max="5386" width="11.42578125" style="155" customWidth="1"/>
    <col min="5387" max="5388" width="8.85546875" style="155" customWidth="1"/>
    <col min="5389" max="5389" width="8.7109375" style="155" customWidth="1"/>
    <col min="5390" max="5392" width="14.7109375" style="155" customWidth="1"/>
    <col min="5393" max="5393" width="14" style="155" customWidth="1"/>
    <col min="5394" max="5394" width="2" style="155" customWidth="1"/>
    <col min="5395" max="5395" width="9.140625" style="155"/>
    <col min="5396" max="5396" width="12.140625" style="155" customWidth="1"/>
    <col min="5397" max="5397" width="10.140625" style="155" customWidth="1"/>
    <col min="5398" max="5398" width="19.85546875" style="155" customWidth="1"/>
    <col min="5399" max="5399" width="22.42578125" style="155" customWidth="1"/>
    <col min="5400" max="5632" width="9.140625" style="155"/>
    <col min="5633" max="5633" width="23.85546875" style="155" customWidth="1"/>
    <col min="5634" max="5634" width="30.85546875" style="155" customWidth="1"/>
    <col min="5635" max="5635" width="25.7109375" style="155" customWidth="1"/>
    <col min="5636" max="5636" width="10.7109375" style="155" customWidth="1"/>
    <col min="5637" max="5639" width="15.5703125" style="155" customWidth="1"/>
    <col min="5640" max="5640" width="14" style="155" customWidth="1"/>
    <col min="5641" max="5642" width="11.42578125" style="155" customWidth="1"/>
    <col min="5643" max="5644" width="8.85546875" style="155" customWidth="1"/>
    <col min="5645" max="5645" width="8.7109375" style="155" customWidth="1"/>
    <col min="5646" max="5648" width="14.7109375" style="155" customWidth="1"/>
    <col min="5649" max="5649" width="14" style="155" customWidth="1"/>
    <col min="5650" max="5650" width="2" style="155" customWidth="1"/>
    <col min="5651" max="5651" width="9.140625" style="155"/>
    <col min="5652" max="5652" width="12.140625" style="155" customWidth="1"/>
    <col min="5653" max="5653" width="10.140625" style="155" customWidth="1"/>
    <col min="5654" max="5654" width="19.85546875" style="155" customWidth="1"/>
    <col min="5655" max="5655" width="22.42578125" style="155" customWidth="1"/>
    <col min="5656" max="5888" width="9.140625" style="155"/>
    <col min="5889" max="5889" width="23.85546875" style="155" customWidth="1"/>
    <col min="5890" max="5890" width="30.85546875" style="155" customWidth="1"/>
    <col min="5891" max="5891" width="25.7109375" style="155" customWidth="1"/>
    <col min="5892" max="5892" width="10.7109375" style="155" customWidth="1"/>
    <col min="5893" max="5895" width="15.5703125" style="155" customWidth="1"/>
    <col min="5896" max="5896" width="14" style="155" customWidth="1"/>
    <col min="5897" max="5898" width="11.42578125" style="155" customWidth="1"/>
    <col min="5899" max="5900" width="8.85546875" style="155" customWidth="1"/>
    <col min="5901" max="5901" width="8.7109375" style="155" customWidth="1"/>
    <col min="5902" max="5904" width="14.7109375" style="155" customWidth="1"/>
    <col min="5905" max="5905" width="14" style="155" customWidth="1"/>
    <col min="5906" max="5906" width="2" style="155" customWidth="1"/>
    <col min="5907" max="5907" width="9.140625" style="155"/>
    <col min="5908" max="5908" width="12.140625" style="155" customWidth="1"/>
    <col min="5909" max="5909" width="10.140625" style="155" customWidth="1"/>
    <col min="5910" max="5910" width="19.85546875" style="155" customWidth="1"/>
    <col min="5911" max="5911" width="22.42578125" style="155" customWidth="1"/>
    <col min="5912" max="6144" width="9.140625" style="155"/>
    <col min="6145" max="6145" width="23.85546875" style="155" customWidth="1"/>
    <col min="6146" max="6146" width="30.85546875" style="155" customWidth="1"/>
    <col min="6147" max="6147" width="25.7109375" style="155" customWidth="1"/>
    <col min="6148" max="6148" width="10.7109375" style="155" customWidth="1"/>
    <col min="6149" max="6151" width="15.5703125" style="155" customWidth="1"/>
    <col min="6152" max="6152" width="14" style="155" customWidth="1"/>
    <col min="6153" max="6154" width="11.42578125" style="155" customWidth="1"/>
    <col min="6155" max="6156" width="8.85546875" style="155" customWidth="1"/>
    <col min="6157" max="6157" width="8.7109375" style="155" customWidth="1"/>
    <col min="6158" max="6160" width="14.7109375" style="155" customWidth="1"/>
    <col min="6161" max="6161" width="14" style="155" customWidth="1"/>
    <col min="6162" max="6162" width="2" style="155" customWidth="1"/>
    <col min="6163" max="6163" width="9.140625" style="155"/>
    <col min="6164" max="6164" width="12.140625" style="155" customWidth="1"/>
    <col min="6165" max="6165" width="10.140625" style="155" customWidth="1"/>
    <col min="6166" max="6166" width="19.85546875" style="155" customWidth="1"/>
    <col min="6167" max="6167" width="22.42578125" style="155" customWidth="1"/>
    <col min="6168" max="6400" width="9.140625" style="155"/>
    <col min="6401" max="6401" width="23.85546875" style="155" customWidth="1"/>
    <col min="6402" max="6402" width="30.85546875" style="155" customWidth="1"/>
    <col min="6403" max="6403" width="25.7109375" style="155" customWidth="1"/>
    <col min="6404" max="6404" width="10.7109375" style="155" customWidth="1"/>
    <col min="6405" max="6407" width="15.5703125" style="155" customWidth="1"/>
    <col min="6408" max="6408" width="14" style="155" customWidth="1"/>
    <col min="6409" max="6410" width="11.42578125" style="155" customWidth="1"/>
    <col min="6411" max="6412" width="8.85546875" style="155" customWidth="1"/>
    <col min="6413" max="6413" width="8.7109375" style="155" customWidth="1"/>
    <col min="6414" max="6416" width="14.7109375" style="155" customWidth="1"/>
    <col min="6417" max="6417" width="14" style="155" customWidth="1"/>
    <col min="6418" max="6418" width="2" style="155" customWidth="1"/>
    <col min="6419" max="6419" width="9.140625" style="155"/>
    <col min="6420" max="6420" width="12.140625" style="155" customWidth="1"/>
    <col min="6421" max="6421" width="10.140625" style="155" customWidth="1"/>
    <col min="6422" max="6422" width="19.85546875" style="155" customWidth="1"/>
    <col min="6423" max="6423" width="22.42578125" style="155" customWidth="1"/>
    <col min="6424" max="6656" width="9.140625" style="155"/>
    <col min="6657" max="6657" width="23.85546875" style="155" customWidth="1"/>
    <col min="6658" max="6658" width="30.85546875" style="155" customWidth="1"/>
    <col min="6659" max="6659" width="25.7109375" style="155" customWidth="1"/>
    <col min="6660" max="6660" width="10.7109375" style="155" customWidth="1"/>
    <col min="6661" max="6663" width="15.5703125" style="155" customWidth="1"/>
    <col min="6664" max="6664" width="14" style="155" customWidth="1"/>
    <col min="6665" max="6666" width="11.42578125" style="155" customWidth="1"/>
    <col min="6667" max="6668" width="8.85546875" style="155" customWidth="1"/>
    <col min="6669" max="6669" width="8.7109375" style="155" customWidth="1"/>
    <col min="6670" max="6672" width="14.7109375" style="155" customWidth="1"/>
    <col min="6673" max="6673" width="14" style="155" customWidth="1"/>
    <col min="6674" max="6674" width="2" style="155" customWidth="1"/>
    <col min="6675" max="6675" width="9.140625" style="155"/>
    <col min="6676" max="6676" width="12.140625" style="155" customWidth="1"/>
    <col min="6677" max="6677" width="10.140625" style="155" customWidth="1"/>
    <col min="6678" max="6678" width="19.85546875" style="155" customWidth="1"/>
    <col min="6679" max="6679" width="22.42578125" style="155" customWidth="1"/>
    <col min="6680" max="6912" width="9.140625" style="155"/>
    <col min="6913" max="6913" width="23.85546875" style="155" customWidth="1"/>
    <col min="6914" max="6914" width="30.85546875" style="155" customWidth="1"/>
    <col min="6915" max="6915" width="25.7109375" style="155" customWidth="1"/>
    <col min="6916" max="6916" width="10.7109375" style="155" customWidth="1"/>
    <col min="6917" max="6919" width="15.5703125" style="155" customWidth="1"/>
    <col min="6920" max="6920" width="14" style="155" customWidth="1"/>
    <col min="6921" max="6922" width="11.42578125" style="155" customWidth="1"/>
    <col min="6923" max="6924" width="8.85546875" style="155" customWidth="1"/>
    <col min="6925" max="6925" width="8.7109375" style="155" customWidth="1"/>
    <col min="6926" max="6928" width="14.7109375" style="155" customWidth="1"/>
    <col min="6929" max="6929" width="14" style="155" customWidth="1"/>
    <col min="6930" max="6930" width="2" style="155" customWidth="1"/>
    <col min="6931" max="6931" width="9.140625" style="155"/>
    <col min="6932" max="6932" width="12.140625" style="155" customWidth="1"/>
    <col min="6933" max="6933" width="10.140625" style="155" customWidth="1"/>
    <col min="6934" max="6934" width="19.85546875" style="155" customWidth="1"/>
    <col min="6935" max="6935" width="22.42578125" style="155" customWidth="1"/>
    <col min="6936" max="7168" width="9.140625" style="155"/>
    <col min="7169" max="7169" width="23.85546875" style="155" customWidth="1"/>
    <col min="7170" max="7170" width="30.85546875" style="155" customWidth="1"/>
    <col min="7171" max="7171" width="25.7109375" style="155" customWidth="1"/>
    <col min="7172" max="7172" width="10.7109375" style="155" customWidth="1"/>
    <col min="7173" max="7175" width="15.5703125" style="155" customWidth="1"/>
    <col min="7176" max="7176" width="14" style="155" customWidth="1"/>
    <col min="7177" max="7178" width="11.42578125" style="155" customWidth="1"/>
    <col min="7179" max="7180" width="8.85546875" style="155" customWidth="1"/>
    <col min="7181" max="7181" width="8.7109375" style="155" customWidth="1"/>
    <col min="7182" max="7184" width="14.7109375" style="155" customWidth="1"/>
    <col min="7185" max="7185" width="14" style="155" customWidth="1"/>
    <col min="7186" max="7186" width="2" style="155" customWidth="1"/>
    <col min="7187" max="7187" width="9.140625" style="155"/>
    <col min="7188" max="7188" width="12.140625" style="155" customWidth="1"/>
    <col min="7189" max="7189" width="10.140625" style="155" customWidth="1"/>
    <col min="7190" max="7190" width="19.85546875" style="155" customWidth="1"/>
    <col min="7191" max="7191" width="22.42578125" style="155" customWidth="1"/>
    <col min="7192" max="7424" width="9.140625" style="155"/>
    <col min="7425" max="7425" width="23.85546875" style="155" customWidth="1"/>
    <col min="7426" max="7426" width="30.85546875" style="155" customWidth="1"/>
    <col min="7427" max="7427" width="25.7109375" style="155" customWidth="1"/>
    <col min="7428" max="7428" width="10.7109375" style="155" customWidth="1"/>
    <col min="7429" max="7431" width="15.5703125" style="155" customWidth="1"/>
    <col min="7432" max="7432" width="14" style="155" customWidth="1"/>
    <col min="7433" max="7434" width="11.42578125" style="155" customWidth="1"/>
    <col min="7435" max="7436" width="8.85546875" style="155" customWidth="1"/>
    <col min="7437" max="7437" width="8.7109375" style="155" customWidth="1"/>
    <col min="7438" max="7440" width="14.7109375" style="155" customWidth="1"/>
    <col min="7441" max="7441" width="14" style="155" customWidth="1"/>
    <col min="7442" max="7442" width="2" style="155" customWidth="1"/>
    <col min="7443" max="7443" width="9.140625" style="155"/>
    <col min="7444" max="7444" width="12.140625" style="155" customWidth="1"/>
    <col min="7445" max="7445" width="10.140625" style="155" customWidth="1"/>
    <col min="7446" max="7446" width="19.85546875" style="155" customWidth="1"/>
    <col min="7447" max="7447" width="22.42578125" style="155" customWidth="1"/>
    <col min="7448" max="7680" width="9.140625" style="155"/>
    <col min="7681" max="7681" width="23.85546875" style="155" customWidth="1"/>
    <col min="7682" max="7682" width="30.85546875" style="155" customWidth="1"/>
    <col min="7683" max="7683" width="25.7109375" style="155" customWidth="1"/>
    <col min="7684" max="7684" width="10.7109375" style="155" customWidth="1"/>
    <col min="7685" max="7687" width="15.5703125" style="155" customWidth="1"/>
    <col min="7688" max="7688" width="14" style="155" customWidth="1"/>
    <col min="7689" max="7690" width="11.42578125" style="155" customWidth="1"/>
    <col min="7691" max="7692" width="8.85546875" style="155" customWidth="1"/>
    <col min="7693" max="7693" width="8.7109375" style="155" customWidth="1"/>
    <col min="7694" max="7696" width="14.7109375" style="155" customWidth="1"/>
    <col min="7697" max="7697" width="14" style="155" customWidth="1"/>
    <col min="7698" max="7698" width="2" style="155" customWidth="1"/>
    <col min="7699" max="7699" width="9.140625" style="155"/>
    <col min="7700" max="7700" width="12.140625" style="155" customWidth="1"/>
    <col min="7701" max="7701" width="10.140625" style="155" customWidth="1"/>
    <col min="7702" max="7702" width="19.85546875" style="155" customWidth="1"/>
    <col min="7703" max="7703" width="22.42578125" style="155" customWidth="1"/>
    <col min="7704" max="7936" width="9.140625" style="155"/>
    <col min="7937" max="7937" width="23.85546875" style="155" customWidth="1"/>
    <col min="7938" max="7938" width="30.85546875" style="155" customWidth="1"/>
    <col min="7939" max="7939" width="25.7109375" style="155" customWidth="1"/>
    <col min="7940" max="7940" width="10.7109375" style="155" customWidth="1"/>
    <col min="7941" max="7943" width="15.5703125" style="155" customWidth="1"/>
    <col min="7944" max="7944" width="14" style="155" customWidth="1"/>
    <col min="7945" max="7946" width="11.42578125" style="155" customWidth="1"/>
    <col min="7947" max="7948" width="8.85546875" style="155" customWidth="1"/>
    <col min="7949" max="7949" width="8.7109375" style="155" customWidth="1"/>
    <col min="7950" max="7952" width="14.7109375" style="155" customWidth="1"/>
    <col min="7953" max="7953" width="14" style="155" customWidth="1"/>
    <col min="7954" max="7954" width="2" style="155" customWidth="1"/>
    <col min="7955" max="7955" width="9.140625" style="155"/>
    <col min="7956" max="7956" width="12.140625" style="155" customWidth="1"/>
    <col min="7957" max="7957" width="10.140625" style="155" customWidth="1"/>
    <col min="7958" max="7958" width="19.85546875" style="155" customWidth="1"/>
    <col min="7959" max="7959" width="22.42578125" style="155" customWidth="1"/>
    <col min="7960" max="8192" width="9.140625" style="155"/>
    <col min="8193" max="8193" width="23.85546875" style="155" customWidth="1"/>
    <col min="8194" max="8194" width="30.85546875" style="155" customWidth="1"/>
    <col min="8195" max="8195" width="25.7109375" style="155" customWidth="1"/>
    <col min="8196" max="8196" width="10.7109375" style="155" customWidth="1"/>
    <col min="8197" max="8199" width="15.5703125" style="155" customWidth="1"/>
    <col min="8200" max="8200" width="14" style="155" customWidth="1"/>
    <col min="8201" max="8202" width="11.42578125" style="155" customWidth="1"/>
    <col min="8203" max="8204" width="8.85546875" style="155" customWidth="1"/>
    <col min="8205" max="8205" width="8.7109375" style="155" customWidth="1"/>
    <col min="8206" max="8208" width="14.7109375" style="155" customWidth="1"/>
    <col min="8209" max="8209" width="14" style="155" customWidth="1"/>
    <col min="8210" max="8210" width="2" style="155" customWidth="1"/>
    <col min="8211" max="8211" width="9.140625" style="155"/>
    <col min="8212" max="8212" width="12.140625" style="155" customWidth="1"/>
    <col min="8213" max="8213" width="10.140625" style="155" customWidth="1"/>
    <col min="8214" max="8214" width="19.85546875" style="155" customWidth="1"/>
    <col min="8215" max="8215" width="22.42578125" style="155" customWidth="1"/>
    <col min="8216" max="8448" width="9.140625" style="155"/>
    <col min="8449" max="8449" width="23.85546875" style="155" customWidth="1"/>
    <col min="8450" max="8450" width="30.85546875" style="155" customWidth="1"/>
    <col min="8451" max="8451" width="25.7109375" style="155" customWidth="1"/>
    <col min="8452" max="8452" width="10.7109375" style="155" customWidth="1"/>
    <col min="8453" max="8455" width="15.5703125" style="155" customWidth="1"/>
    <col min="8456" max="8456" width="14" style="155" customWidth="1"/>
    <col min="8457" max="8458" width="11.42578125" style="155" customWidth="1"/>
    <col min="8459" max="8460" width="8.85546875" style="155" customWidth="1"/>
    <col min="8461" max="8461" width="8.7109375" style="155" customWidth="1"/>
    <col min="8462" max="8464" width="14.7109375" style="155" customWidth="1"/>
    <col min="8465" max="8465" width="14" style="155" customWidth="1"/>
    <col min="8466" max="8466" width="2" style="155" customWidth="1"/>
    <col min="8467" max="8467" width="9.140625" style="155"/>
    <col min="8468" max="8468" width="12.140625" style="155" customWidth="1"/>
    <col min="8469" max="8469" width="10.140625" style="155" customWidth="1"/>
    <col min="8470" max="8470" width="19.85546875" style="155" customWidth="1"/>
    <col min="8471" max="8471" width="22.42578125" style="155" customWidth="1"/>
    <col min="8472" max="8704" width="9.140625" style="155"/>
    <col min="8705" max="8705" width="23.85546875" style="155" customWidth="1"/>
    <col min="8706" max="8706" width="30.85546875" style="155" customWidth="1"/>
    <col min="8707" max="8707" width="25.7109375" style="155" customWidth="1"/>
    <col min="8708" max="8708" width="10.7109375" style="155" customWidth="1"/>
    <col min="8709" max="8711" width="15.5703125" style="155" customWidth="1"/>
    <col min="8712" max="8712" width="14" style="155" customWidth="1"/>
    <col min="8713" max="8714" width="11.42578125" style="155" customWidth="1"/>
    <col min="8715" max="8716" width="8.85546875" style="155" customWidth="1"/>
    <col min="8717" max="8717" width="8.7109375" style="155" customWidth="1"/>
    <col min="8718" max="8720" width="14.7109375" style="155" customWidth="1"/>
    <col min="8721" max="8721" width="14" style="155" customWidth="1"/>
    <col min="8722" max="8722" width="2" style="155" customWidth="1"/>
    <col min="8723" max="8723" width="9.140625" style="155"/>
    <col min="8724" max="8724" width="12.140625" style="155" customWidth="1"/>
    <col min="8725" max="8725" width="10.140625" style="155" customWidth="1"/>
    <col min="8726" max="8726" width="19.85546875" style="155" customWidth="1"/>
    <col min="8727" max="8727" width="22.42578125" style="155" customWidth="1"/>
    <col min="8728" max="8960" width="9.140625" style="155"/>
    <col min="8961" max="8961" width="23.85546875" style="155" customWidth="1"/>
    <col min="8962" max="8962" width="30.85546875" style="155" customWidth="1"/>
    <col min="8963" max="8963" width="25.7109375" style="155" customWidth="1"/>
    <col min="8964" max="8964" width="10.7109375" style="155" customWidth="1"/>
    <col min="8965" max="8967" width="15.5703125" style="155" customWidth="1"/>
    <col min="8968" max="8968" width="14" style="155" customWidth="1"/>
    <col min="8969" max="8970" width="11.42578125" style="155" customWidth="1"/>
    <col min="8971" max="8972" width="8.85546875" style="155" customWidth="1"/>
    <col min="8973" max="8973" width="8.7109375" style="155" customWidth="1"/>
    <col min="8974" max="8976" width="14.7109375" style="155" customWidth="1"/>
    <col min="8977" max="8977" width="14" style="155" customWidth="1"/>
    <col min="8978" max="8978" width="2" style="155" customWidth="1"/>
    <col min="8979" max="8979" width="9.140625" style="155"/>
    <col min="8980" max="8980" width="12.140625" style="155" customWidth="1"/>
    <col min="8981" max="8981" width="10.140625" style="155" customWidth="1"/>
    <col min="8982" max="8982" width="19.85546875" style="155" customWidth="1"/>
    <col min="8983" max="8983" width="22.42578125" style="155" customWidth="1"/>
    <col min="8984" max="9216" width="9.140625" style="155"/>
    <col min="9217" max="9217" width="23.85546875" style="155" customWidth="1"/>
    <col min="9218" max="9218" width="30.85546875" style="155" customWidth="1"/>
    <col min="9219" max="9219" width="25.7109375" style="155" customWidth="1"/>
    <col min="9220" max="9220" width="10.7109375" style="155" customWidth="1"/>
    <col min="9221" max="9223" width="15.5703125" style="155" customWidth="1"/>
    <col min="9224" max="9224" width="14" style="155" customWidth="1"/>
    <col min="9225" max="9226" width="11.42578125" style="155" customWidth="1"/>
    <col min="9227" max="9228" width="8.85546875" style="155" customWidth="1"/>
    <col min="9229" max="9229" width="8.7109375" style="155" customWidth="1"/>
    <col min="9230" max="9232" width="14.7109375" style="155" customWidth="1"/>
    <col min="9233" max="9233" width="14" style="155" customWidth="1"/>
    <col min="9234" max="9234" width="2" style="155" customWidth="1"/>
    <col min="9235" max="9235" width="9.140625" style="155"/>
    <col min="9236" max="9236" width="12.140625" style="155" customWidth="1"/>
    <col min="9237" max="9237" width="10.140625" style="155" customWidth="1"/>
    <col min="9238" max="9238" width="19.85546875" style="155" customWidth="1"/>
    <col min="9239" max="9239" width="22.42578125" style="155" customWidth="1"/>
    <col min="9240" max="9472" width="9.140625" style="155"/>
    <col min="9473" max="9473" width="23.85546875" style="155" customWidth="1"/>
    <col min="9474" max="9474" width="30.85546875" style="155" customWidth="1"/>
    <col min="9475" max="9475" width="25.7109375" style="155" customWidth="1"/>
    <col min="9476" max="9476" width="10.7109375" style="155" customWidth="1"/>
    <col min="9477" max="9479" width="15.5703125" style="155" customWidth="1"/>
    <col min="9480" max="9480" width="14" style="155" customWidth="1"/>
    <col min="9481" max="9482" width="11.42578125" style="155" customWidth="1"/>
    <col min="9483" max="9484" width="8.85546875" style="155" customWidth="1"/>
    <col min="9485" max="9485" width="8.7109375" style="155" customWidth="1"/>
    <col min="9486" max="9488" width="14.7109375" style="155" customWidth="1"/>
    <col min="9489" max="9489" width="14" style="155" customWidth="1"/>
    <col min="9490" max="9490" width="2" style="155" customWidth="1"/>
    <col min="9491" max="9491" width="9.140625" style="155"/>
    <col min="9492" max="9492" width="12.140625" style="155" customWidth="1"/>
    <col min="9493" max="9493" width="10.140625" style="155" customWidth="1"/>
    <col min="9494" max="9494" width="19.85546875" style="155" customWidth="1"/>
    <col min="9495" max="9495" width="22.42578125" style="155" customWidth="1"/>
    <col min="9496" max="9728" width="9.140625" style="155"/>
    <col min="9729" max="9729" width="23.85546875" style="155" customWidth="1"/>
    <col min="9730" max="9730" width="30.85546875" style="155" customWidth="1"/>
    <col min="9731" max="9731" width="25.7109375" style="155" customWidth="1"/>
    <col min="9732" max="9732" width="10.7109375" style="155" customWidth="1"/>
    <col min="9733" max="9735" width="15.5703125" style="155" customWidth="1"/>
    <col min="9736" max="9736" width="14" style="155" customWidth="1"/>
    <col min="9737" max="9738" width="11.42578125" style="155" customWidth="1"/>
    <col min="9739" max="9740" width="8.85546875" style="155" customWidth="1"/>
    <col min="9741" max="9741" width="8.7109375" style="155" customWidth="1"/>
    <col min="9742" max="9744" width="14.7109375" style="155" customWidth="1"/>
    <col min="9745" max="9745" width="14" style="155" customWidth="1"/>
    <col min="9746" max="9746" width="2" style="155" customWidth="1"/>
    <col min="9747" max="9747" width="9.140625" style="155"/>
    <col min="9748" max="9748" width="12.140625" style="155" customWidth="1"/>
    <col min="9749" max="9749" width="10.140625" style="155" customWidth="1"/>
    <col min="9750" max="9750" width="19.85546875" style="155" customWidth="1"/>
    <col min="9751" max="9751" width="22.42578125" style="155" customWidth="1"/>
    <col min="9752" max="9984" width="9.140625" style="155"/>
    <col min="9985" max="9985" width="23.85546875" style="155" customWidth="1"/>
    <col min="9986" max="9986" width="30.85546875" style="155" customWidth="1"/>
    <col min="9987" max="9987" width="25.7109375" style="155" customWidth="1"/>
    <col min="9988" max="9988" width="10.7109375" style="155" customWidth="1"/>
    <col min="9989" max="9991" width="15.5703125" style="155" customWidth="1"/>
    <col min="9992" max="9992" width="14" style="155" customWidth="1"/>
    <col min="9993" max="9994" width="11.42578125" style="155" customWidth="1"/>
    <col min="9995" max="9996" width="8.85546875" style="155" customWidth="1"/>
    <col min="9997" max="9997" width="8.7109375" style="155" customWidth="1"/>
    <col min="9998" max="10000" width="14.7109375" style="155" customWidth="1"/>
    <col min="10001" max="10001" width="14" style="155" customWidth="1"/>
    <col min="10002" max="10002" width="2" style="155" customWidth="1"/>
    <col min="10003" max="10003" width="9.140625" style="155"/>
    <col min="10004" max="10004" width="12.140625" style="155" customWidth="1"/>
    <col min="10005" max="10005" width="10.140625" style="155" customWidth="1"/>
    <col min="10006" max="10006" width="19.85546875" style="155" customWidth="1"/>
    <col min="10007" max="10007" width="22.42578125" style="155" customWidth="1"/>
    <col min="10008" max="10240" width="9.140625" style="155"/>
    <col min="10241" max="10241" width="23.85546875" style="155" customWidth="1"/>
    <col min="10242" max="10242" width="30.85546875" style="155" customWidth="1"/>
    <col min="10243" max="10243" width="25.7109375" style="155" customWidth="1"/>
    <col min="10244" max="10244" width="10.7109375" style="155" customWidth="1"/>
    <col min="10245" max="10247" width="15.5703125" style="155" customWidth="1"/>
    <col min="10248" max="10248" width="14" style="155" customWidth="1"/>
    <col min="10249" max="10250" width="11.42578125" style="155" customWidth="1"/>
    <col min="10251" max="10252" width="8.85546875" style="155" customWidth="1"/>
    <col min="10253" max="10253" width="8.7109375" style="155" customWidth="1"/>
    <col min="10254" max="10256" width="14.7109375" style="155" customWidth="1"/>
    <col min="10257" max="10257" width="14" style="155" customWidth="1"/>
    <col min="10258" max="10258" width="2" style="155" customWidth="1"/>
    <col min="10259" max="10259" width="9.140625" style="155"/>
    <col min="10260" max="10260" width="12.140625" style="155" customWidth="1"/>
    <col min="10261" max="10261" width="10.140625" style="155" customWidth="1"/>
    <col min="10262" max="10262" width="19.85546875" style="155" customWidth="1"/>
    <col min="10263" max="10263" width="22.42578125" style="155" customWidth="1"/>
    <col min="10264" max="10496" width="9.140625" style="155"/>
    <col min="10497" max="10497" width="23.85546875" style="155" customWidth="1"/>
    <col min="10498" max="10498" width="30.85546875" style="155" customWidth="1"/>
    <col min="10499" max="10499" width="25.7109375" style="155" customWidth="1"/>
    <col min="10500" max="10500" width="10.7109375" style="155" customWidth="1"/>
    <col min="10501" max="10503" width="15.5703125" style="155" customWidth="1"/>
    <col min="10504" max="10504" width="14" style="155" customWidth="1"/>
    <col min="10505" max="10506" width="11.42578125" style="155" customWidth="1"/>
    <col min="10507" max="10508" width="8.85546875" style="155" customWidth="1"/>
    <col min="10509" max="10509" width="8.7109375" style="155" customWidth="1"/>
    <col min="10510" max="10512" width="14.7109375" style="155" customWidth="1"/>
    <col min="10513" max="10513" width="14" style="155" customWidth="1"/>
    <col min="10514" max="10514" width="2" style="155" customWidth="1"/>
    <col min="10515" max="10515" width="9.140625" style="155"/>
    <col min="10516" max="10516" width="12.140625" style="155" customWidth="1"/>
    <col min="10517" max="10517" width="10.140625" style="155" customWidth="1"/>
    <col min="10518" max="10518" width="19.85546875" style="155" customWidth="1"/>
    <col min="10519" max="10519" width="22.42578125" style="155" customWidth="1"/>
    <col min="10520" max="10752" width="9.140625" style="155"/>
    <col min="10753" max="10753" width="23.85546875" style="155" customWidth="1"/>
    <col min="10754" max="10754" width="30.85546875" style="155" customWidth="1"/>
    <col min="10755" max="10755" width="25.7109375" style="155" customWidth="1"/>
    <col min="10756" max="10756" width="10.7109375" style="155" customWidth="1"/>
    <col min="10757" max="10759" width="15.5703125" style="155" customWidth="1"/>
    <col min="10760" max="10760" width="14" style="155" customWidth="1"/>
    <col min="10761" max="10762" width="11.42578125" style="155" customWidth="1"/>
    <col min="10763" max="10764" width="8.85546875" style="155" customWidth="1"/>
    <col min="10765" max="10765" width="8.7109375" style="155" customWidth="1"/>
    <col min="10766" max="10768" width="14.7109375" style="155" customWidth="1"/>
    <col min="10769" max="10769" width="14" style="155" customWidth="1"/>
    <col min="10770" max="10770" width="2" style="155" customWidth="1"/>
    <col min="10771" max="10771" width="9.140625" style="155"/>
    <col min="10772" max="10772" width="12.140625" style="155" customWidth="1"/>
    <col min="10773" max="10773" width="10.140625" style="155" customWidth="1"/>
    <col min="10774" max="10774" width="19.85546875" style="155" customWidth="1"/>
    <col min="10775" max="10775" width="22.42578125" style="155" customWidth="1"/>
    <col min="10776" max="11008" width="9.140625" style="155"/>
    <col min="11009" max="11009" width="23.85546875" style="155" customWidth="1"/>
    <col min="11010" max="11010" width="30.85546875" style="155" customWidth="1"/>
    <col min="11011" max="11011" width="25.7109375" style="155" customWidth="1"/>
    <col min="11012" max="11012" width="10.7109375" style="155" customWidth="1"/>
    <col min="11013" max="11015" width="15.5703125" style="155" customWidth="1"/>
    <col min="11016" max="11016" width="14" style="155" customWidth="1"/>
    <col min="11017" max="11018" width="11.42578125" style="155" customWidth="1"/>
    <col min="11019" max="11020" width="8.85546875" style="155" customWidth="1"/>
    <col min="11021" max="11021" width="8.7109375" style="155" customWidth="1"/>
    <col min="11022" max="11024" width="14.7109375" style="155" customWidth="1"/>
    <col min="11025" max="11025" width="14" style="155" customWidth="1"/>
    <col min="11026" max="11026" width="2" style="155" customWidth="1"/>
    <col min="11027" max="11027" width="9.140625" style="155"/>
    <col min="11028" max="11028" width="12.140625" style="155" customWidth="1"/>
    <col min="11029" max="11029" width="10.140625" style="155" customWidth="1"/>
    <col min="11030" max="11030" width="19.85546875" style="155" customWidth="1"/>
    <col min="11031" max="11031" width="22.42578125" style="155" customWidth="1"/>
    <col min="11032" max="11264" width="9.140625" style="155"/>
    <col min="11265" max="11265" width="23.85546875" style="155" customWidth="1"/>
    <col min="11266" max="11266" width="30.85546875" style="155" customWidth="1"/>
    <col min="11267" max="11267" width="25.7109375" style="155" customWidth="1"/>
    <col min="11268" max="11268" width="10.7109375" style="155" customWidth="1"/>
    <col min="11269" max="11271" width="15.5703125" style="155" customWidth="1"/>
    <col min="11272" max="11272" width="14" style="155" customWidth="1"/>
    <col min="11273" max="11274" width="11.42578125" style="155" customWidth="1"/>
    <col min="11275" max="11276" width="8.85546875" style="155" customWidth="1"/>
    <col min="11277" max="11277" width="8.7109375" style="155" customWidth="1"/>
    <col min="11278" max="11280" width="14.7109375" style="155" customWidth="1"/>
    <col min="11281" max="11281" width="14" style="155" customWidth="1"/>
    <col min="11282" max="11282" width="2" style="155" customWidth="1"/>
    <col min="11283" max="11283" width="9.140625" style="155"/>
    <col min="11284" max="11284" width="12.140625" style="155" customWidth="1"/>
    <col min="11285" max="11285" width="10.140625" style="155" customWidth="1"/>
    <col min="11286" max="11286" width="19.85546875" style="155" customWidth="1"/>
    <col min="11287" max="11287" width="22.42578125" style="155" customWidth="1"/>
    <col min="11288" max="11520" width="9.140625" style="155"/>
    <col min="11521" max="11521" width="23.85546875" style="155" customWidth="1"/>
    <col min="11522" max="11522" width="30.85546875" style="155" customWidth="1"/>
    <col min="11523" max="11523" width="25.7109375" style="155" customWidth="1"/>
    <col min="11524" max="11524" width="10.7109375" style="155" customWidth="1"/>
    <col min="11525" max="11527" width="15.5703125" style="155" customWidth="1"/>
    <col min="11528" max="11528" width="14" style="155" customWidth="1"/>
    <col min="11529" max="11530" width="11.42578125" style="155" customWidth="1"/>
    <col min="11531" max="11532" width="8.85546875" style="155" customWidth="1"/>
    <col min="11533" max="11533" width="8.7109375" style="155" customWidth="1"/>
    <col min="11534" max="11536" width="14.7109375" style="155" customWidth="1"/>
    <col min="11537" max="11537" width="14" style="155" customWidth="1"/>
    <col min="11538" max="11538" width="2" style="155" customWidth="1"/>
    <col min="11539" max="11539" width="9.140625" style="155"/>
    <col min="11540" max="11540" width="12.140625" style="155" customWidth="1"/>
    <col min="11541" max="11541" width="10.140625" style="155" customWidth="1"/>
    <col min="11542" max="11542" width="19.85546875" style="155" customWidth="1"/>
    <col min="11543" max="11543" width="22.42578125" style="155" customWidth="1"/>
    <col min="11544" max="11776" width="9.140625" style="155"/>
    <col min="11777" max="11777" width="23.85546875" style="155" customWidth="1"/>
    <col min="11778" max="11778" width="30.85546875" style="155" customWidth="1"/>
    <col min="11779" max="11779" width="25.7109375" style="155" customWidth="1"/>
    <col min="11780" max="11780" width="10.7109375" style="155" customWidth="1"/>
    <col min="11781" max="11783" width="15.5703125" style="155" customWidth="1"/>
    <col min="11784" max="11784" width="14" style="155" customWidth="1"/>
    <col min="11785" max="11786" width="11.42578125" style="155" customWidth="1"/>
    <col min="11787" max="11788" width="8.85546875" style="155" customWidth="1"/>
    <col min="11789" max="11789" width="8.7109375" style="155" customWidth="1"/>
    <col min="11790" max="11792" width="14.7109375" style="155" customWidth="1"/>
    <col min="11793" max="11793" width="14" style="155" customWidth="1"/>
    <col min="11794" max="11794" width="2" style="155" customWidth="1"/>
    <col min="11795" max="11795" width="9.140625" style="155"/>
    <col min="11796" max="11796" width="12.140625" style="155" customWidth="1"/>
    <col min="11797" max="11797" width="10.140625" style="155" customWidth="1"/>
    <col min="11798" max="11798" width="19.85546875" style="155" customWidth="1"/>
    <col min="11799" max="11799" width="22.42578125" style="155" customWidth="1"/>
    <col min="11800" max="12032" width="9.140625" style="155"/>
    <col min="12033" max="12033" width="23.85546875" style="155" customWidth="1"/>
    <col min="12034" max="12034" width="30.85546875" style="155" customWidth="1"/>
    <col min="12035" max="12035" width="25.7109375" style="155" customWidth="1"/>
    <col min="12036" max="12036" width="10.7109375" style="155" customWidth="1"/>
    <col min="12037" max="12039" width="15.5703125" style="155" customWidth="1"/>
    <col min="12040" max="12040" width="14" style="155" customWidth="1"/>
    <col min="12041" max="12042" width="11.42578125" style="155" customWidth="1"/>
    <col min="12043" max="12044" width="8.85546875" style="155" customWidth="1"/>
    <col min="12045" max="12045" width="8.7109375" style="155" customWidth="1"/>
    <col min="12046" max="12048" width="14.7109375" style="155" customWidth="1"/>
    <col min="12049" max="12049" width="14" style="155" customWidth="1"/>
    <col min="12050" max="12050" width="2" style="155" customWidth="1"/>
    <col min="12051" max="12051" width="9.140625" style="155"/>
    <col min="12052" max="12052" width="12.140625" style="155" customWidth="1"/>
    <col min="12053" max="12053" width="10.140625" style="155" customWidth="1"/>
    <col min="12054" max="12054" width="19.85546875" style="155" customWidth="1"/>
    <col min="12055" max="12055" width="22.42578125" style="155" customWidth="1"/>
    <col min="12056" max="12288" width="9.140625" style="155"/>
    <col min="12289" max="12289" width="23.85546875" style="155" customWidth="1"/>
    <col min="12290" max="12290" width="30.85546875" style="155" customWidth="1"/>
    <col min="12291" max="12291" width="25.7109375" style="155" customWidth="1"/>
    <col min="12292" max="12292" width="10.7109375" style="155" customWidth="1"/>
    <col min="12293" max="12295" width="15.5703125" style="155" customWidth="1"/>
    <col min="12296" max="12296" width="14" style="155" customWidth="1"/>
    <col min="12297" max="12298" width="11.42578125" style="155" customWidth="1"/>
    <col min="12299" max="12300" width="8.85546875" style="155" customWidth="1"/>
    <col min="12301" max="12301" width="8.7109375" style="155" customWidth="1"/>
    <col min="12302" max="12304" width="14.7109375" style="155" customWidth="1"/>
    <col min="12305" max="12305" width="14" style="155" customWidth="1"/>
    <col min="12306" max="12306" width="2" style="155" customWidth="1"/>
    <col min="12307" max="12307" width="9.140625" style="155"/>
    <col min="12308" max="12308" width="12.140625" style="155" customWidth="1"/>
    <col min="12309" max="12309" width="10.140625" style="155" customWidth="1"/>
    <col min="12310" max="12310" width="19.85546875" style="155" customWidth="1"/>
    <col min="12311" max="12311" width="22.42578125" style="155" customWidth="1"/>
    <col min="12312" max="12544" width="9.140625" style="155"/>
    <col min="12545" max="12545" width="23.85546875" style="155" customWidth="1"/>
    <col min="12546" max="12546" width="30.85546875" style="155" customWidth="1"/>
    <col min="12547" max="12547" width="25.7109375" style="155" customWidth="1"/>
    <col min="12548" max="12548" width="10.7109375" style="155" customWidth="1"/>
    <col min="12549" max="12551" width="15.5703125" style="155" customWidth="1"/>
    <col min="12552" max="12552" width="14" style="155" customWidth="1"/>
    <col min="12553" max="12554" width="11.42578125" style="155" customWidth="1"/>
    <col min="12555" max="12556" width="8.85546875" style="155" customWidth="1"/>
    <col min="12557" max="12557" width="8.7109375" style="155" customWidth="1"/>
    <col min="12558" max="12560" width="14.7109375" style="155" customWidth="1"/>
    <col min="12561" max="12561" width="14" style="155" customWidth="1"/>
    <col min="12562" max="12562" width="2" style="155" customWidth="1"/>
    <col min="12563" max="12563" width="9.140625" style="155"/>
    <col min="12564" max="12564" width="12.140625" style="155" customWidth="1"/>
    <col min="12565" max="12565" width="10.140625" style="155" customWidth="1"/>
    <col min="12566" max="12566" width="19.85546875" style="155" customWidth="1"/>
    <col min="12567" max="12567" width="22.42578125" style="155" customWidth="1"/>
    <col min="12568" max="12800" width="9.140625" style="155"/>
    <col min="12801" max="12801" width="23.85546875" style="155" customWidth="1"/>
    <col min="12802" max="12802" width="30.85546875" style="155" customWidth="1"/>
    <col min="12803" max="12803" width="25.7109375" style="155" customWidth="1"/>
    <col min="12804" max="12804" width="10.7109375" style="155" customWidth="1"/>
    <col min="12805" max="12807" width="15.5703125" style="155" customWidth="1"/>
    <col min="12808" max="12808" width="14" style="155" customWidth="1"/>
    <col min="12809" max="12810" width="11.42578125" style="155" customWidth="1"/>
    <col min="12811" max="12812" width="8.85546875" style="155" customWidth="1"/>
    <col min="12813" max="12813" width="8.7109375" style="155" customWidth="1"/>
    <col min="12814" max="12816" width="14.7109375" style="155" customWidth="1"/>
    <col min="12817" max="12817" width="14" style="155" customWidth="1"/>
    <col min="12818" max="12818" width="2" style="155" customWidth="1"/>
    <col min="12819" max="12819" width="9.140625" style="155"/>
    <col min="12820" max="12820" width="12.140625" style="155" customWidth="1"/>
    <col min="12821" max="12821" width="10.140625" style="155" customWidth="1"/>
    <col min="12822" max="12822" width="19.85546875" style="155" customWidth="1"/>
    <col min="12823" max="12823" width="22.42578125" style="155" customWidth="1"/>
    <col min="12824" max="13056" width="9.140625" style="155"/>
    <col min="13057" max="13057" width="23.85546875" style="155" customWidth="1"/>
    <col min="13058" max="13058" width="30.85546875" style="155" customWidth="1"/>
    <col min="13059" max="13059" width="25.7109375" style="155" customWidth="1"/>
    <col min="13060" max="13060" width="10.7109375" style="155" customWidth="1"/>
    <col min="13061" max="13063" width="15.5703125" style="155" customWidth="1"/>
    <col min="13064" max="13064" width="14" style="155" customWidth="1"/>
    <col min="13065" max="13066" width="11.42578125" style="155" customWidth="1"/>
    <col min="13067" max="13068" width="8.85546875" style="155" customWidth="1"/>
    <col min="13069" max="13069" width="8.7109375" style="155" customWidth="1"/>
    <col min="13070" max="13072" width="14.7109375" style="155" customWidth="1"/>
    <col min="13073" max="13073" width="14" style="155" customWidth="1"/>
    <col min="13074" max="13074" width="2" style="155" customWidth="1"/>
    <col min="13075" max="13075" width="9.140625" style="155"/>
    <col min="13076" max="13076" width="12.140625" style="155" customWidth="1"/>
    <col min="13077" max="13077" width="10.140625" style="155" customWidth="1"/>
    <col min="13078" max="13078" width="19.85546875" style="155" customWidth="1"/>
    <col min="13079" max="13079" width="22.42578125" style="155" customWidth="1"/>
    <col min="13080" max="13312" width="9.140625" style="155"/>
    <col min="13313" max="13313" width="23.85546875" style="155" customWidth="1"/>
    <col min="13314" max="13314" width="30.85546875" style="155" customWidth="1"/>
    <col min="13315" max="13315" width="25.7109375" style="155" customWidth="1"/>
    <col min="13316" max="13316" width="10.7109375" style="155" customWidth="1"/>
    <col min="13317" max="13319" width="15.5703125" style="155" customWidth="1"/>
    <col min="13320" max="13320" width="14" style="155" customWidth="1"/>
    <col min="13321" max="13322" width="11.42578125" style="155" customWidth="1"/>
    <col min="13323" max="13324" width="8.85546875" style="155" customWidth="1"/>
    <col min="13325" max="13325" width="8.7109375" style="155" customWidth="1"/>
    <col min="13326" max="13328" width="14.7109375" style="155" customWidth="1"/>
    <col min="13329" max="13329" width="14" style="155" customWidth="1"/>
    <col min="13330" max="13330" width="2" style="155" customWidth="1"/>
    <col min="13331" max="13331" width="9.140625" style="155"/>
    <col min="13332" max="13332" width="12.140625" style="155" customWidth="1"/>
    <col min="13333" max="13333" width="10.140625" style="155" customWidth="1"/>
    <col min="13334" max="13334" width="19.85546875" style="155" customWidth="1"/>
    <col min="13335" max="13335" width="22.42578125" style="155" customWidth="1"/>
    <col min="13336" max="13568" width="9.140625" style="155"/>
    <col min="13569" max="13569" width="23.85546875" style="155" customWidth="1"/>
    <col min="13570" max="13570" width="30.85546875" style="155" customWidth="1"/>
    <col min="13571" max="13571" width="25.7109375" style="155" customWidth="1"/>
    <col min="13572" max="13572" width="10.7109375" style="155" customWidth="1"/>
    <col min="13573" max="13575" width="15.5703125" style="155" customWidth="1"/>
    <col min="13576" max="13576" width="14" style="155" customWidth="1"/>
    <col min="13577" max="13578" width="11.42578125" style="155" customWidth="1"/>
    <col min="13579" max="13580" width="8.85546875" style="155" customWidth="1"/>
    <col min="13581" max="13581" width="8.7109375" style="155" customWidth="1"/>
    <col min="13582" max="13584" width="14.7109375" style="155" customWidth="1"/>
    <col min="13585" max="13585" width="14" style="155" customWidth="1"/>
    <col min="13586" max="13586" width="2" style="155" customWidth="1"/>
    <col min="13587" max="13587" width="9.140625" style="155"/>
    <col min="13588" max="13588" width="12.140625" style="155" customWidth="1"/>
    <col min="13589" max="13589" width="10.140625" style="155" customWidth="1"/>
    <col min="13590" max="13590" width="19.85546875" style="155" customWidth="1"/>
    <col min="13591" max="13591" width="22.42578125" style="155" customWidth="1"/>
    <col min="13592" max="13824" width="9.140625" style="155"/>
    <col min="13825" max="13825" width="23.85546875" style="155" customWidth="1"/>
    <col min="13826" max="13826" width="30.85546875" style="155" customWidth="1"/>
    <col min="13827" max="13827" width="25.7109375" style="155" customWidth="1"/>
    <col min="13828" max="13828" width="10.7109375" style="155" customWidth="1"/>
    <col min="13829" max="13831" width="15.5703125" style="155" customWidth="1"/>
    <col min="13832" max="13832" width="14" style="155" customWidth="1"/>
    <col min="13833" max="13834" width="11.42578125" style="155" customWidth="1"/>
    <col min="13835" max="13836" width="8.85546875" style="155" customWidth="1"/>
    <col min="13837" max="13837" width="8.7109375" style="155" customWidth="1"/>
    <col min="13838" max="13840" width="14.7109375" style="155" customWidth="1"/>
    <col min="13841" max="13841" width="14" style="155" customWidth="1"/>
    <col min="13842" max="13842" width="2" style="155" customWidth="1"/>
    <col min="13843" max="13843" width="9.140625" style="155"/>
    <col min="13844" max="13844" width="12.140625" style="155" customWidth="1"/>
    <col min="13845" max="13845" width="10.140625" style="155" customWidth="1"/>
    <col min="13846" max="13846" width="19.85546875" style="155" customWidth="1"/>
    <col min="13847" max="13847" width="22.42578125" style="155" customWidth="1"/>
    <col min="13848" max="14080" width="9.140625" style="155"/>
    <col min="14081" max="14081" width="23.85546875" style="155" customWidth="1"/>
    <col min="14082" max="14082" width="30.85546875" style="155" customWidth="1"/>
    <col min="14083" max="14083" width="25.7109375" style="155" customWidth="1"/>
    <col min="14084" max="14084" width="10.7109375" style="155" customWidth="1"/>
    <col min="14085" max="14087" width="15.5703125" style="155" customWidth="1"/>
    <col min="14088" max="14088" width="14" style="155" customWidth="1"/>
    <col min="14089" max="14090" width="11.42578125" style="155" customWidth="1"/>
    <col min="14091" max="14092" width="8.85546875" style="155" customWidth="1"/>
    <col min="14093" max="14093" width="8.7109375" style="155" customWidth="1"/>
    <col min="14094" max="14096" width="14.7109375" style="155" customWidth="1"/>
    <col min="14097" max="14097" width="14" style="155" customWidth="1"/>
    <col min="14098" max="14098" width="2" style="155" customWidth="1"/>
    <col min="14099" max="14099" width="9.140625" style="155"/>
    <col min="14100" max="14100" width="12.140625" style="155" customWidth="1"/>
    <col min="14101" max="14101" width="10.140625" style="155" customWidth="1"/>
    <col min="14102" max="14102" width="19.85546875" style="155" customWidth="1"/>
    <col min="14103" max="14103" width="22.42578125" style="155" customWidth="1"/>
    <col min="14104" max="14336" width="9.140625" style="155"/>
    <col min="14337" max="14337" width="23.85546875" style="155" customWidth="1"/>
    <col min="14338" max="14338" width="30.85546875" style="155" customWidth="1"/>
    <col min="14339" max="14339" width="25.7109375" style="155" customWidth="1"/>
    <col min="14340" max="14340" width="10.7109375" style="155" customWidth="1"/>
    <col min="14341" max="14343" width="15.5703125" style="155" customWidth="1"/>
    <col min="14344" max="14344" width="14" style="155" customWidth="1"/>
    <col min="14345" max="14346" width="11.42578125" style="155" customWidth="1"/>
    <col min="14347" max="14348" width="8.85546875" style="155" customWidth="1"/>
    <col min="14349" max="14349" width="8.7109375" style="155" customWidth="1"/>
    <col min="14350" max="14352" width="14.7109375" style="155" customWidth="1"/>
    <col min="14353" max="14353" width="14" style="155" customWidth="1"/>
    <col min="14354" max="14354" width="2" style="155" customWidth="1"/>
    <col min="14355" max="14355" width="9.140625" style="155"/>
    <col min="14356" max="14356" width="12.140625" style="155" customWidth="1"/>
    <col min="14357" max="14357" width="10.140625" style="155" customWidth="1"/>
    <col min="14358" max="14358" width="19.85546875" style="155" customWidth="1"/>
    <col min="14359" max="14359" width="22.42578125" style="155" customWidth="1"/>
    <col min="14360" max="14592" width="9.140625" style="155"/>
    <col min="14593" max="14593" width="23.85546875" style="155" customWidth="1"/>
    <col min="14594" max="14594" width="30.85546875" style="155" customWidth="1"/>
    <col min="14595" max="14595" width="25.7109375" style="155" customWidth="1"/>
    <col min="14596" max="14596" width="10.7109375" style="155" customWidth="1"/>
    <col min="14597" max="14599" width="15.5703125" style="155" customWidth="1"/>
    <col min="14600" max="14600" width="14" style="155" customWidth="1"/>
    <col min="14601" max="14602" width="11.42578125" style="155" customWidth="1"/>
    <col min="14603" max="14604" width="8.85546875" style="155" customWidth="1"/>
    <col min="14605" max="14605" width="8.7109375" style="155" customWidth="1"/>
    <col min="14606" max="14608" width="14.7109375" style="155" customWidth="1"/>
    <col min="14609" max="14609" width="14" style="155" customWidth="1"/>
    <col min="14610" max="14610" width="2" style="155" customWidth="1"/>
    <col min="14611" max="14611" width="9.140625" style="155"/>
    <col min="14612" max="14612" width="12.140625" style="155" customWidth="1"/>
    <col min="14613" max="14613" width="10.140625" style="155" customWidth="1"/>
    <col min="14614" max="14614" width="19.85546875" style="155" customWidth="1"/>
    <col min="14615" max="14615" width="22.42578125" style="155" customWidth="1"/>
    <col min="14616" max="14848" width="9.140625" style="155"/>
    <col min="14849" max="14849" width="23.85546875" style="155" customWidth="1"/>
    <col min="14850" max="14850" width="30.85546875" style="155" customWidth="1"/>
    <col min="14851" max="14851" width="25.7109375" style="155" customWidth="1"/>
    <col min="14852" max="14852" width="10.7109375" style="155" customWidth="1"/>
    <col min="14853" max="14855" width="15.5703125" style="155" customWidth="1"/>
    <col min="14856" max="14856" width="14" style="155" customWidth="1"/>
    <col min="14857" max="14858" width="11.42578125" style="155" customWidth="1"/>
    <col min="14859" max="14860" width="8.85546875" style="155" customWidth="1"/>
    <col min="14861" max="14861" width="8.7109375" style="155" customWidth="1"/>
    <col min="14862" max="14864" width="14.7109375" style="155" customWidth="1"/>
    <col min="14865" max="14865" width="14" style="155" customWidth="1"/>
    <col min="14866" max="14866" width="2" style="155" customWidth="1"/>
    <col min="14867" max="14867" width="9.140625" style="155"/>
    <col min="14868" max="14868" width="12.140625" style="155" customWidth="1"/>
    <col min="14869" max="14869" width="10.140625" style="155" customWidth="1"/>
    <col min="14870" max="14870" width="19.85546875" style="155" customWidth="1"/>
    <col min="14871" max="14871" width="22.42578125" style="155" customWidth="1"/>
    <col min="14872" max="15104" width="9.140625" style="155"/>
    <col min="15105" max="15105" width="23.85546875" style="155" customWidth="1"/>
    <col min="15106" max="15106" width="30.85546875" style="155" customWidth="1"/>
    <col min="15107" max="15107" width="25.7109375" style="155" customWidth="1"/>
    <col min="15108" max="15108" width="10.7109375" style="155" customWidth="1"/>
    <col min="15109" max="15111" width="15.5703125" style="155" customWidth="1"/>
    <col min="15112" max="15112" width="14" style="155" customWidth="1"/>
    <col min="15113" max="15114" width="11.42578125" style="155" customWidth="1"/>
    <col min="15115" max="15116" width="8.85546875" style="155" customWidth="1"/>
    <col min="15117" max="15117" width="8.7109375" style="155" customWidth="1"/>
    <col min="15118" max="15120" width="14.7109375" style="155" customWidth="1"/>
    <col min="15121" max="15121" width="14" style="155" customWidth="1"/>
    <col min="15122" max="15122" width="2" style="155" customWidth="1"/>
    <col min="15123" max="15123" width="9.140625" style="155"/>
    <col min="15124" max="15124" width="12.140625" style="155" customWidth="1"/>
    <col min="15125" max="15125" width="10.140625" style="155" customWidth="1"/>
    <col min="15126" max="15126" width="19.85546875" style="155" customWidth="1"/>
    <col min="15127" max="15127" width="22.42578125" style="155" customWidth="1"/>
    <col min="15128" max="15360" width="9.140625" style="155"/>
    <col min="15361" max="15361" width="23.85546875" style="155" customWidth="1"/>
    <col min="15362" max="15362" width="30.85546875" style="155" customWidth="1"/>
    <col min="15363" max="15363" width="25.7109375" style="155" customWidth="1"/>
    <col min="15364" max="15364" width="10.7109375" style="155" customWidth="1"/>
    <col min="15365" max="15367" width="15.5703125" style="155" customWidth="1"/>
    <col min="15368" max="15368" width="14" style="155" customWidth="1"/>
    <col min="15369" max="15370" width="11.42578125" style="155" customWidth="1"/>
    <col min="15371" max="15372" width="8.85546875" style="155" customWidth="1"/>
    <col min="15373" max="15373" width="8.7109375" style="155" customWidth="1"/>
    <col min="15374" max="15376" width="14.7109375" style="155" customWidth="1"/>
    <col min="15377" max="15377" width="14" style="155" customWidth="1"/>
    <col min="15378" max="15378" width="2" style="155" customWidth="1"/>
    <col min="15379" max="15379" width="9.140625" style="155"/>
    <col min="15380" max="15380" width="12.140625" style="155" customWidth="1"/>
    <col min="15381" max="15381" width="10.140625" style="155" customWidth="1"/>
    <col min="15382" max="15382" width="19.85546875" style="155" customWidth="1"/>
    <col min="15383" max="15383" width="22.42578125" style="155" customWidth="1"/>
    <col min="15384" max="15616" width="9.140625" style="155"/>
    <col min="15617" max="15617" width="23.85546875" style="155" customWidth="1"/>
    <col min="15618" max="15618" width="30.85546875" style="155" customWidth="1"/>
    <col min="15619" max="15619" width="25.7109375" style="155" customWidth="1"/>
    <col min="15620" max="15620" width="10.7109375" style="155" customWidth="1"/>
    <col min="15621" max="15623" width="15.5703125" style="155" customWidth="1"/>
    <col min="15624" max="15624" width="14" style="155" customWidth="1"/>
    <col min="15625" max="15626" width="11.42578125" style="155" customWidth="1"/>
    <col min="15627" max="15628" width="8.85546875" style="155" customWidth="1"/>
    <col min="15629" max="15629" width="8.7109375" style="155" customWidth="1"/>
    <col min="15630" max="15632" width="14.7109375" style="155" customWidth="1"/>
    <col min="15633" max="15633" width="14" style="155" customWidth="1"/>
    <col min="15634" max="15634" width="2" style="155" customWidth="1"/>
    <col min="15635" max="15635" width="9.140625" style="155"/>
    <col min="15636" max="15636" width="12.140625" style="155" customWidth="1"/>
    <col min="15637" max="15637" width="10.140625" style="155" customWidth="1"/>
    <col min="15638" max="15638" width="19.85546875" style="155" customWidth="1"/>
    <col min="15639" max="15639" width="22.42578125" style="155" customWidth="1"/>
    <col min="15640" max="15872" width="9.140625" style="155"/>
    <col min="15873" max="15873" width="23.85546875" style="155" customWidth="1"/>
    <col min="15874" max="15874" width="30.85546875" style="155" customWidth="1"/>
    <col min="15875" max="15875" width="25.7109375" style="155" customWidth="1"/>
    <col min="15876" max="15876" width="10.7109375" style="155" customWidth="1"/>
    <col min="15877" max="15879" width="15.5703125" style="155" customWidth="1"/>
    <col min="15880" max="15880" width="14" style="155" customWidth="1"/>
    <col min="15881" max="15882" width="11.42578125" style="155" customWidth="1"/>
    <col min="15883" max="15884" width="8.85546875" style="155" customWidth="1"/>
    <col min="15885" max="15885" width="8.7109375" style="155" customWidth="1"/>
    <col min="15886" max="15888" width="14.7109375" style="155" customWidth="1"/>
    <col min="15889" max="15889" width="14" style="155" customWidth="1"/>
    <col min="15890" max="15890" width="2" style="155" customWidth="1"/>
    <col min="15891" max="15891" width="9.140625" style="155"/>
    <col min="15892" max="15892" width="12.140625" style="155" customWidth="1"/>
    <col min="15893" max="15893" width="10.140625" style="155" customWidth="1"/>
    <col min="15894" max="15894" width="19.85546875" style="155" customWidth="1"/>
    <col min="15895" max="15895" width="22.42578125" style="155" customWidth="1"/>
    <col min="15896" max="16128" width="9.140625" style="155"/>
    <col min="16129" max="16129" width="23.85546875" style="155" customWidth="1"/>
    <col min="16130" max="16130" width="30.85546875" style="155" customWidth="1"/>
    <col min="16131" max="16131" width="25.7109375" style="155" customWidth="1"/>
    <col min="16132" max="16132" width="10.7109375" style="155" customWidth="1"/>
    <col min="16133" max="16135" width="15.5703125" style="155" customWidth="1"/>
    <col min="16136" max="16136" width="14" style="155" customWidth="1"/>
    <col min="16137" max="16138" width="11.42578125" style="155" customWidth="1"/>
    <col min="16139" max="16140" width="8.85546875" style="155" customWidth="1"/>
    <col min="16141" max="16141" width="8.7109375" style="155" customWidth="1"/>
    <col min="16142" max="16144" width="14.7109375" style="155" customWidth="1"/>
    <col min="16145" max="16145" width="14" style="155" customWidth="1"/>
    <col min="16146" max="16146" width="2" style="155" customWidth="1"/>
    <col min="16147" max="16147" width="9.140625" style="155"/>
    <col min="16148" max="16148" width="12.140625" style="155" customWidth="1"/>
    <col min="16149" max="16149" width="10.140625" style="155" customWidth="1"/>
    <col min="16150" max="16150" width="19.85546875" style="155" customWidth="1"/>
    <col min="16151" max="16151" width="22.42578125" style="155" customWidth="1"/>
    <col min="16152" max="16384" width="9.140625" style="155"/>
  </cols>
  <sheetData>
    <row r="1" spans="1:20" s="15" customFormat="1" ht="18" customHeight="1">
      <c r="N1" s="24"/>
    </row>
    <row r="2" spans="1:20" s="15" customFormat="1" ht="18" customHeight="1">
      <c r="T2" s="59" t="s">
        <v>38</v>
      </c>
    </row>
    <row r="3" spans="1:2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20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2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20" s="15" customFormat="1" ht="24" customHeight="1">
      <c r="A6" s="69" t="s">
        <v>42</v>
      </c>
      <c r="B6" s="229">
        <f>Ponto_1_Sintese!$C$14</f>
        <v>0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1"/>
    </row>
    <row r="7" spans="1:2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20" s="15" customFormat="1" ht="15" customHeight="1">
      <c r="A8" s="246" t="s">
        <v>212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</row>
    <row r="9" spans="1:20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20" s="108" customFormat="1" ht="19.5" customHeight="1">
      <c r="A10" s="23" t="s">
        <v>199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20" s="157" customFormat="1" ht="26.25" customHeight="1">
      <c r="A11" s="326" t="s">
        <v>74</v>
      </c>
      <c r="B11" s="327"/>
      <c r="C11" s="156" t="s">
        <v>164</v>
      </c>
      <c r="D11" s="156" t="s">
        <v>214</v>
      </c>
      <c r="E11" s="330" t="s">
        <v>165</v>
      </c>
      <c r="F11" s="330" t="s">
        <v>166</v>
      </c>
      <c r="G11" s="330" t="s">
        <v>167</v>
      </c>
      <c r="H11" s="330" t="s">
        <v>168</v>
      </c>
      <c r="I11" s="330"/>
      <c r="J11" s="156" t="s">
        <v>169</v>
      </c>
      <c r="K11" s="330" t="s">
        <v>170</v>
      </c>
      <c r="L11" s="156" t="s">
        <v>171</v>
      </c>
      <c r="M11" s="330" t="s">
        <v>149</v>
      </c>
      <c r="N11" s="331" t="s">
        <v>172</v>
      </c>
      <c r="O11" s="331"/>
      <c r="P11" s="331"/>
      <c r="Q11" s="330" t="s">
        <v>173</v>
      </c>
      <c r="R11" s="330"/>
    </row>
    <row r="12" spans="1:20" s="157" customFormat="1" ht="26.25" customHeight="1">
      <c r="A12" s="328"/>
      <c r="B12" s="329"/>
      <c r="C12" s="158" t="s">
        <v>82</v>
      </c>
      <c r="D12" s="158" t="s">
        <v>83</v>
      </c>
      <c r="E12" s="330"/>
      <c r="F12" s="330"/>
      <c r="G12" s="330"/>
      <c r="H12" s="159" t="s">
        <v>174</v>
      </c>
      <c r="I12" s="159" t="s">
        <v>175</v>
      </c>
      <c r="J12" s="158" t="s">
        <v>91</v>
      </c>
      <c r="K12" s="330"/>
      <c r="L12" s="158" t="s">
        <v>121</v>
      </c>
      <c r="M12" s="330"/>
      <c r="N12" s="160" t="s">
        <v>52</v>
      </c>
      <c r="O12" s="160" t="s">
        <v>86</v>
      </c>
      <c r="P12" s="160" t="s">
        <v>30</v>
      </c>
      <c r="Q12" s="332" t="s">
        <v>176</v>
      </c>
      <c r="R12" s="332"/>
    </row>
    <row r="13" spans="1:20" s="167" customFormat="1" ht="16.5" customHeight="1">
      <c r="A13" s="323" t="s">
        <v>203</v>
      </c>
      <c r="B13" s="324"/>
      <c r="C13" s="190"/>
      <c r="D13" s="190"/>
      <c r="E13" s="189"/>
      <c r="F13" s="189"/>
      <c r="G13" s="189"/>
      <c r="H13" s="189"/>
      <c r="I13" s="190"/>
      <c r="J13" s="191"/>
      <c r="K13" s="217"/>
      <c r="L13" s="190"/>
      <c r="M13" s="190"/>
      <c r="N13" s="218">
        <f>+N14+N24+N27</f>
        <v>0</v>
      </c>
      <c r="O13" s="218">
        <f>+O14+O24+O27</f>
        <v>0</v>
      </c>
      <c r="P13" s="218">
        <f>N13+O13</f>
        <v>0</v>
      </c>
      <c r="Q13" s="325"/>
      <c r="R13" s="325"/>
    </row>
    <row r="14" spans="1:20" s="167" customFormat="1" ht="16.5" customHeight="1">
      <c r="A14" s="320" t="s">
        <v>177</v>
      </c>
      <c r="B14" s="321"/>
      <c r="C14" s="161"/>
      <c r="D14" s="161"/>
      <c r="E14" s="162"/>
      <c r="F14" s="162"/>
      <c r="G14" s="162"/>
      <c r="H14" s="162"/>
      <c r="I14" s="161"/>
      <c r="J14" s="163"/>
      <c r="K14" s="164"/>
      <c r="L14" s="161"/>
      <c r="M14" s="161"/>
      <c r="N14" s="165">
        <f>N15+N18+N21</f>
        <v>0</v>
      </c>
      <c r="O14" s="165">
        <f>O15+O18+O21</f>
        <v>0</v>
      </c>
      <c r="P14" s="166">
        <f>N14+O14</f>
        <v>0</v>
      </c>
      <c r="Q14" s="322"/>
      <c r="R14" s="322"/>
    </row>
    <row r="15" spans="1:20" s="167" customFormat="1" ht="16.5" customHeight="1">
      <c r="A15" s="333" t="s">
        <v>178</v>
      </c>
      <c r="B15" s="334"/>
      <c r="C15" s="168"/>
      <c r="D15" s="168"/>
      <c r="E15" s="169"/>
      <c r="F15" s="169"/>
      <c r="G15" s="169"/>
      <c r="H15" s="169"/>
      <c r="I15" s="168"/>
      <c r="J15" s="170"/>
      <c r="K15" s="171"/>
      <c r="L15" s="168"/>
      <c r="M15" s="168"/>
      <c r="N15" s="172">
        <f>SUM(N16:N17)</f>
        <v>0</v>
      </c>
      <c r="O15" s="172">
        <f>SUM(O16:O17)</f>
        <v>0</v>
      </c>
      <c r="P15" s="173">
        <f t="shared" ref="P15:P26" si="0">N15+O15</f>
        <v>0</v>
      </c>
      <c r="Q15" s="322"/>
      <c r="R15" s="322"/>
    </row>
    <row r="16" spans="1:20" s="167" customFormat="1" ht="16.5" customHeight="1">
      <c r="A16" s="174" t="s">
        <v>179</v>
      </c>
      <c r="B16" s="175"/>
      <c r="C16" s="176"/>
      <c r="D16" s="176"/>
      <c r="E16" s="177"/>
      <c r="F16" s="177"/>
      <c r="G16" s="177"/>
      <c r="H16" s="177"/>
      <c r="I16" s="176"/>
      <c r="J16" s="178"/>
      <c r="K16" s="179"/>
      <c r="L16" s="176"/>
      <c r="M16" s="176" t="s">
        <v>180</v>
      </c>
      <c r="N16" s="180"/>
      <c r="O16" s="180"/>
      <c r="P16" s="181">
        <f t="shared" si="0"/>
        <v>0</v>
      </c>
      <c r="Q16" s="322"/>
      <c r="R16" s="322"/>
    </row>
    <row r="17" spans="1:18" s="167" customFormat="1" ht="16.5" customHeight="1">
      <c r="A17" s="174" t="s">
        <v>181</v>
      </c>
      <c r="B17" s="175"/>
      <c r="C17" s="176"/>
      <c r="D17" s="176"/>
      <c r="E17" s="177"/>
      <c r="F17" s="177"/>
      <c r="G17" s="177"/>
      <c r="H17" s="177"/>
      <c r="I17" s="176"/>
      <c r="J17" s="178"/>
      <c r="K17" s="179"/>
      <c r="L17" s="176"/>
      <c r="M17" s="176" t="s">
        <v>180</v>
      </c>
      <c r="N17" s="180"/>
      <c r="O17" s="180"/>
      <c r="P17" s="181">
        <f t="shared" si="0"/>
        <v>0</v>
      </c>
      <c r="Q17" s="322"/>
      <c r="R17" s="322"/>
    </row>
    <row r="18" spans="1:18" s="167" customFormat="1" ht="16.5" customHeight="1">
      <c r="A18" s="333" t="s">
        <v>182</v>
      </c>
      <c r="B18" s="334"/>
      <c r="C18" s="168"/>
      <c r="D18" s="168"/>
      <c r="E18" s="169"/>
      <c r="F18" s="169"/>
      <c r="G18" s="169"/>
      <c r="H18" s="169"/>
      <c r="I18" s="168"/>
      <c r="J18" s="170"/>
      <c r="K18" s="171"/>
      <c r="L18" s="168"/>
      <c r="M18" s="168"/>
      <c r="N18" s="172">
        <f>SUM(N19:N20)</f>
        <v>0</v>
      </c>
      <c r="O18" s="172">
        <f>SUM(O19:O20)</f>
        <v>0</v>
      </c>
      <c r="P18" s="173">
        <f t="shared" si="0"/>
        <v>0</v>
      </c>
      <c r="Q18" s="322"/>
      <c r="R18" s="322"/>
    </row>
    <row r="19" spans="1:18" s="167" customFormat="1" ht="16.5" customHeight="1">
      <c r="A19" s="174" t="s">
        <v>179</v>
      </c>
      <c r="B19" s="175"/>
      <c r="C19" s="176"/>
      <c r="D19" s="176"/>
      <c r="E19" s="177"/>
      <c r="F19" s="177"/>
      <c r="G19" s="177"/>
      <c r="H19" s="177"/>
      <c r="I19" s="176"/>
      <c r="J19" s="178"/>
      <c r="K19" s="179"/>
      <c r="L19" s="176"/>
      <c r="M19" s="176" t="s">
        <v>180</v>
      </c>
      <c r="N19" s="180"/>
      <c r="O19" s="180"/>
      <c r="P19" s="181">
        <f t="shared" si="0"/>
        <v>0</v>
      </c>
      <c r="Q19" s="322"/>
      <c r="R19" s="322"/>
    </row>
    <row r="20" spans="1:18" s="167" customFormat="1" ht="16.5" customHeight="1">
      <c r="A20" s="174" t="s">
        <v>181</v>
      </c>
      <c r="B20" s="175"/>
      <c r="C20" s="176"/>
      <c r="D20" s="176"/>
      <c r="E20" s="177"/>
      <c r="F20" s="177"/>
      <c r="G20" s="177"/>
      <c r="H20" s="177"/>
      <c r="I20" s="176"/>
      <c r="J20" s="178"/>
      <c r="K20" s="179"/>
      <c r="L20" s="176"/>
      <c r="M20" s="176" t="s">
        <v>183</v>
      </c>
      <c r="N20" s="180"/>
      <c r="O20" s="180"/>
      <c r="P20" s="181">
        <f t="shared" si="0"/>
        <v>0</v>
      </c>
      <c r="Q20" s="322"/>
      <c r="R20" s="322"/>
    </row>
    <row r="21" spans="1:18" s="167" customFormat="1" ht="16.5" customHeight="1">
      <c r="A21" s="333" t="s">
        <v>184</v>
      </c>
      <c r="B21" s="334"/>
      <c r="C21" s="168"/>
      <c r="D21" s="168"/>
      <c r="E21" s="169"/>
      <c r="F21" s="169"/>
      <c r="G21" s="169"/>
      <c r="H21" s="169"/>
      <c r="I21" s="168"/>
      <c r="J21" s="170"/>
      <c r="K21" s="171"/>
      <c r="L21" s="168"/>
      <c r="M21" s="168"/>
      <c r="N21" s="172">
        <f>SUM(N22:N23)</f>
        <v>0</v>
      </c>
      <c r="O21" s="172">
        <f>SUM(O22:O23)</f>
        <v>0</v>
      </c>
      <c r="P21" s="173">
        <f t="shared" si="0"/>
        <v>0</v>
      </c>
      <c r="Q21" s="322"/>
      <c r="R21" s="322"/>
    </row>
    <row r="22" spans="1:18" s="167" customFormat="1" ht="16.5" customHeight="1">
      <c r="A22" s="174" t="s">
        <v>179</v>
      </c>
      <c r="B22" s="175"/>
      <c r="C22" s="176"/>
      <c r="D22" s="176"/>
      <c r="E22" s="177"/>
      <c r="F22" s="177"/>
      <c r="G22" s="177"/>
      <c r="H22" s="177"/>
      <c r="I22" s="176"/>
      <c r="J22" s="178"/>
      <c r="K22" s="179"/>
      <c r="L22" s="176"/>
      <c r="M22" s="176" t="s">
        <v>183</v>
      </c>
      <c r="N22" s="180"/>
      <c r="O22" s="180"/>
      <c r="P22" s="181">
        <f t="shared" si="0"/>
        <v>0</v>
      </c>
      <c r="Q22" s="322"/>
      <c r="R22" s="322"/>
    </row>
    <row r="23" spans="1:18" s="167" customFormat="1" ht="16.5" customHeight="1">
      <c r="A23" s="174" t="s">
        <v>181</v>
      </c>
      <c r="B23" s="175"/>
      <c r="C23" s="176"/>
      <c r="D23" s="176"/>
      <c r="E23" s="177"/>
      <c r="F23" s="177"/>
      <c r="G23" s="177"/>
      <c r="H23" s="177"/>
      <c r="I23" s="176"/>
      <c r="J23" s="178"/>
      <c r="K23" s="179"/>
      <c r="L23" s="176"/>
      <c r="M23" s="176" t="s">
        <v>180</v>
      </c>
      <c r="N23" s="180"/>
      <c r="O23" s="180"/>
      <c r="P23" s="181">
        <f t="shared" si="0"/>
        <v>0</v>
      </c>
      <c r="Q23" s="322"/>
      <c r="R23" s="322"/>
    </row>
    <row r="24" spans="1:18" s="167" customFormat="1" ht="16.5" customHeight="1">
      <c r="A24" s="182" t="s">
        <v>185</v>
      </c>
      <c r="B24" s="182"/>
      <c r="C24" s="183"/>
      <c r="D24" s="183"/>
      <c r="E24" s="184"/>
      <c r="F24" s="184"/>
      <c r="G24" s="184"/>
      <c r="H24" s="184"/>
      <c r="I24" s="183"/>
      <c r="J24" s="185"/>
      <c r="K24" s="186"/>
      <c r="L24" s="183"/>
      <c r="M24" s="183"/>
      <c r="N24" s="187">
        <f>SUM(N25:N26)</f>
        <v>0</v>
      </c>
      <c r="O24" s="187">
        <f>SUM(O25:O26)</f>
        <v>0</v>
      </c>
      <c r="P24" s="188">
        <f t="shared" si="0"/>
        <v>0</v>
      </c>
      <c r="Q24" s="322"/>
      <c r="R24" s="322"/>
    </row>
    <row r="25" spans="1:18" s="167" customFormat="1" ht="16.5" customHeight="1">
      <c r="A25" s="174" t="s">
        <v>179</v>
      </c>
      <c r="B25" s="175"/>
      <c r="C25" s="176"/>
      <c r="D25" s="176"/>
      <c r="E25" s="177"/>
      <c r="F25" s="177"/>
      <c r="G25" s="177"/>
      <c r="H25" s="177"/>
      <c r="I25" s="176"/>
      <c r="J25" s="178"/>
      <c r="K25" s="179"/>
      <c r="L25" s="176"/>
      <c r="M25" s="176" t="s">
        <v>183</v>
      </c>
      <c r="N25" s="180"/>
      <c r="O25" s="180"/>
      <c r="P25" s="181">
        <f t="shared" si="0"/>
        <v>0</v>
      </c>
      <c r="Q25" s="322"/>
      <c r="R25" s="322"/>
    </row>
    <row r="26" spans="1:18" s="167" customFormat="1" ht="16.5" customHeight="1">
      <c r="A26" s="174" t="s">
        <v>181</v>
      </c>
      <c r="B26" s="175"/>
      <c r="C26" s="176"/>
      <c r="D26" s="176"/>
      <c r="E26" s="177"/>
      <c r="F26" s="177"/>
      <c r="G26" s="177"/>
      <c r="H26" s="177"/>
      <c r="I26" s="176"/>
      <c r="J26" s="178"/>
      <c r="K26" s="179"/>
      <c r="L26" s="176"/>
      <c r="M26" s="176" t="s">
        <v>180</v>
      </c>
      <c r="N26" s="180"/>
      <c r="O26" s="180"/>
      <c r="P26" s="181">
        <f t="shared" si="0"/>
        <v>0</v>
      </c>
      <c r="Q26" s="322"/>
      <c r="R26" s="322"/>
    </row>
    <row r="27" spans="1:18" s="167" customFormat="1" ht="16.5" customHeight="1">
      <c r="A27" s="182" t="s">
        <v>186</v>
      </c>
      <c r="B27" s="182"/>
      <c r="C27" s="183"/>
      <c r="D27" s="183"/>
      <c r="E27" s="184"/>
      <c r="F27" s="184"/>
      <c r="G27" s="184"/>
      <c r="H27" s="184"/>
      <c r="I27" s="183"/>
      <c r="J27" s="185"/>
      <c r="K27" s="186"/>
      <c r="L27" s="183"/>
      <c r="M27" s="183"/>
      <c r="N27" s="187">
        <f>SUM(N28:N29)</f>
        <v>0</v>
      </c>
      <c r="O27" s="187">
        <f>SUM(O28:O29)</f>
        <v>0</v>
      </c>
      <c r="P27" s="188">
        <f>N27+O27</f>
        <v>0</v>
      </c>
      <c r="Q27" s="322"/>
      <c r="R27" s="322"/>
    </row>
    <row r="28" spans="1:18" s="167" customFormat="1" ht="16.5" customHeight="1">
      <c r="A28" s="174" t="s">
        <v>179</v>
      </c>
      <c r="B28" s="175"/>
      <c r="C28" s="176"/>
      <c r="D28" s="176"/>
      <c r="E28" s="177"/>
      <c r="F28" s="177"/>
      <c r="G28" s="177"/>
      <c r="H28" s="177"/>
      <c r="I28" s="176"/>
      <c r="J28" s="178"/>
      <c r="K28" s="179"/>
      <c r="L28" s="176"/>
      <c r="M28" s="176" t="s">
        <v>183</v>
      </c>
      <c r="N28" s="180"/>
      <c r="O28" s="180"/>
      <c r="P28" s="181">
        <f>N28+O28</f>
        <v>0</v>
      </c>
      <c r="Q28" s="322"/>
      <c r="R28" s="322"/>
    </row>
    <row r="29" spans="1:18" s="167" customFormat="1" ht="16.5" customHeight="1">
      <c r="A29" s="174" t="s">
        <v>181</v>
      </c>
      <c r="B29" s="175"/>
      <c r="C29" s="176"/>
      <c r="D29" s="176"/>
      <c r="E29" s="177"/>
      <c r="F29" s="177"/>
      <c r="G29" s="177"/>
      <c r="H29" s="177"/>
      <c r="I29" s="176"/>
      <c r="J29" s="178"/>
      <c r="K29" s="179"/>
      <c r="L29" s="176"/>
      <c r="M29" s="176" t="s">
        <v>180</v>
      </c>
      <c r="N29" s="180"/>
      <c r="O29" s="180"/>
      <c r="P29" s="181">
        <f>N29+O29</f>
        <v>0</v>
      </c>
      <c r="Q29" s="322"/>
      <c r="R29" s="322"/>
    </row>
    <row r="30" spans="1:18" s="167" customFormat="1" ht="16.5" customHeight="1">
      <c r="A30" s="323" t="s">
        <v>204</v>
      </c>
      <c r="B30" s="324"/>
      <c r="C30" s="190"/>
      <c r="D30" s="190"/>
      <c r="E30" s="189"/>
      <c r="F30" s="189"/>
      <c r="G30" s="189"/>
      <c r="H30" s="189"/>
      <c r="I30" s="190"/>
      <c r="J30" s="191"/>
      <c r="K30" s="217"/>
      <c r="L30" s="190"/>
      <c r="M30" s="190"/>
      <c r="N30" s="218">
        <f>N31+N34</f>
        <v>0</v>
      </c>
      <c r="O30" s="218">
        <f>O31+O34</f>
        <v>0</v>
      </c>
      <c r="P30" s="218">
        <f t="shared" ref="P30:P43" si="1">N30+O30</f>
        <v>0</v>
      </c>
      <c r="Q30" s="325"/>
      <c r="R30" s="325"/>
    </row>
    <row r="31" spans="1:18" s="167" customFormat="1" ht="16.5" customHeight="1">
      <c r="A31" s="335" t="s">
        <v>205</v>
      </c>
      <c r="B31" s="336"/>
      <c r="C31" s="183"/>
      <c r="D31" s="183"/>
      <c r="E31" s="192"/>
      <c r="F31" s="192"/>
      <c r="G31" s="192"/>
      <c r="H31" s="192"/>
      <c r="I31" s="193"/>
      <c r="J31" s="194"/>
      <c r="K31" s="186"/>
      <c r="L31" s="183"/>
      <c r="M31" s="183"/>
      <c r="N31" s="187">
        <f>SUM(N32:N33)</f>
        <v>0</v>
      </c>
      <c r="O31" s="187">
        <f>SUM(O32:O33)</f>
        <v>0</v>
      </c>
      <c r="P31" s="188">
        <f t="shared" si="1"/>
        <v>0</v>
      </c>
      <c r="Q31" s="322"/>
      <c r="R31" s="322"/>
    </row>
    <row r="32" spans="1:18" s="167" customFormat="1" ht="16.5" customHeight="1">
      <c r="A32" s="174" t="s">
        <v>187</v>
      </c>
      <c r="B32" s="175"/>
      <c r="C32" s="168"/>
      <c r="D32" s="176"/>
      <c r="E32" s="192"/>
      <c r="F32" s="192"/>
      <c r="G32" s="192"/>
      <c r="H32" s="192"/>
      <c r="I32" s="193"/>
      <c r="J32" s="194"/>
      <c r="K32" s="171"/>
      <c r="L32" s="168"/>
      <c r="M32" s="176" t="s">
        <v>180</v>
      </c>
      <c r="N32" s="195"/>
      <c r="O32" s="195"/>
      <c r="P32" s="196">
        <f t="shared" si="1"/>
        <v>0</v>
      </c>
      <c r="Q32" s="322"/>
      <c r="R32" s="322"/>
    </row>
    <row r="33" spans="1:18" s="167" customFormat="1" ht="16.5" customHeight="1">
      <c r="A33" s="174" t="s">
        <v>188</v>
      </c>
      <c r="B33" s="175"/>
      <c r="C33" s="168"/>
      <c r="D33" s="176"/>
      <c r="E33" s="192"/>
      <c r="F33" s="192"/>
      <c r="G33" s="192"/>
      <c r="H33" s="192"/>
      <c r="I33" s="193"/>
      <c r="J33" s="194"/>
      <c r="K33" s="171"/>
      <c r="L33" s="168"/>
      <c r="M33" s="176" t="s">
        <v>189</v>
      </c>
      <c r="N33" s="195"/>
      <c r="O33" s="195"/>
      <c r="P33" s="196">
        <f t="shared" si="1"/>
        <v>0</v>
      </c>
      <c r="Q33" s="322"/>
      <c r="R33" s="322"/>
    </row>
    <row r="34" spans="1:18" s="167" customFormat="1" ht="16.5" customHeight="1">
      <c r="A34" s="335" t="s">
        <v>206</v>
      </c>
      <c r="B34" s="336"/>
      <c r="C34" s="168"/>
      <c r="D34" s="168"/>
      <c r="E34" s="192"/>
      <c r="F34" s="192"/>
      <c r="G34" s="192"/>
      <c r="H34" s="192"/>
      <c r="I34" s="193"/>
      <c r="J34" s="194"/>
      <c r="K34" s="171"/>
      <c r="L34" s="168"/>
      <c r="M34" s="168"/>
      <c r="N34" s="172">
        <f>N35+N38+N41</f>
        <v>0</v>
      </c>
      <c r="O34" s="172">
        <f>O35+O38+O41</f>
        <v>0</v>
      </c>
      <c r="P34" s="173">
        <f t="shared" si="1"/>
        <v>0</v>
      </c>
      <c r="Q34" s="322"/>
      <c r="R34" s="322"/>
    </row>
    <row r="35" spans="1:18" s="167" customFormat="1" ht="16.5" customHeight="1">
      <c r="A35" s="197" t="s">
        <v>190</v>
      </c>
      <c r="B35" s="198"/>
      <c r="C35" s="168"/>
      <c r="D35" s="168"/>
      <c r="E35" s="192"/>
      <c r="F35" s="192"/>
      <c r="G35" s="192"/>
      <c r="H35" s="192"/>
      <c r="I35" s="193"/>
      <c r="J35" s="194"/>
      <c r="K35" s="171"/>
      <c r="L35" s="168"/>
      <c r="M35" s="199"/>
      <c r="N35" s="172">
        <f>SUM(N36:N37)</f>
        <v>0</v>
      </c>
      <c r="O35" s="172">
        <f>SUM(O36:O37)</f>
        <v>0</v>
      </c>
      <c r="P35" s="200">
        <f t="shared" si="1"/>
        <v>0</v>
      </c>
      <c r="Q35" s="322"/>
      <c r="R35" s="322"/>
    </row>
    <row r="36" spans="1:18" s="167" customFormat="1" ht="16.5" customHeight="1">
      <c r="A36" s="174" t="s">
        <v>187</v>
      </c>
      <c r="B36" s="175"/>
      <c r="C36" s="168"/>
      <c r="D36" s="176"/>
      <c r="E36" s="192"/>
      <c r="F36" s="192"/>
      <c r="G36" s="192"/>
      <c r="H36" s="192"/>
      <c r="I36" s="193"/>
      <c r="J36" s="194"/>
      <c r="K36" s="171"/>
      <c r="L36" s="168"/>
      <c r="M36" s="176" t="s">
        <v>180</v>
      </c>
      <c r="N36" s="195"/>
      <c r="O36" s="195"/>
      <c r="P36" s="196">
        <f t="shared" si="1"/>
        <v>0</v>
      </c>
      <c r="Q36" s="322"/>
      <c r="R36" s="322"/>
    </row>
    <row r="37" spans="1:18" s="167" customFormat="1" ht="16.5" customHeight="1">
      <c r="A37" s="174" t="s">
        <v>188</v>
      </c>
      <c r="B37" s="175"/>
      <c r="C37" s="168"/>
      <c r="D37" s="176"/>
      <c r="E37" s="192"/>
      <c r="F37" s="192"/>
      <c r="G37" s="192"/>
      <c r="H37" s="192"/>
      <c r="I37" s="193"/>
      <c r="J37" s="194"/>
      <c r="K37" s="171"/>
      <c r="L37" s="168"/>
      <c r="M37" s="176" t="s">
        <v>189</v>
      </c>
      <c r="N37" s="195"/>
      <c r="O37" s="195"/>
      <c r="P37" s="196">
        <f t="shared" si="1"/>
        <v>0</v>
      </c>
      <c r="Q37" s="322"/>
      <c r="R37" s="322"/>
    </row>
    <row r="38" spans="1:18" s="167" customFormat="1" ht="16.5" customHeight="1">
      <c r="A38" s="197" t="s">
        <v>191</v>
      </c>
      <c r="B38" s="198"/>
      <c r="C38" s="168"/>
      <c r="D38" s="168"/>
      <c r="E38" s="192"/>
      <c r="F38" s="192"/>
      <c r="G38" s="192"/>
      <c r="H38" s="192"/>
      <c r="I38" s="193"/>
      <c r="J38" s="194"/>
      <c r="K38" s="171"/>
      <c r="L38" s="168"/>
      <c r="M38" s="199"/>
      <c r="N38" s="172">
        <f>SUM(N39:N40)</f>
        <v>0</v>
      </c>
      <c r="O38" s="172">
        <f>SUM(O39:O40)</f>
        <v>0</v>
      </c>
      <c r="P38" s="200">
        <f t="shared" si="1"/>
        <v>0</v>
      </c>
      <c r="Q38" s="322"/>
      <c r="R38" s="322"/>
    </row>
    <row r="39" spans="1:18" s="167" customFormat="1" ht="16.5" customHeight="1">
      <c r="A39" s="174" t="s">
        <v>187</v>
      </c>
      <c r="B39" s="175"/>
      <c r="C39" s="168"/>
      <c r="D39" s="176"/>
      <c r="E39" s="192"/>
      <c r="F39" s="192"/>
      <c r="G39" s="192"/>
      <c r="H39" s="192"/>
      <c r="I39" s="193"/>
      <c r="J39" s="194"/>
      <c r="K39" s="171"/>
      <c r="L39" s="168"/>
      <c r="M39" s="176" t="s">
        <v>180</v>
      </c>
      <c r="N39" s="195"/>
      <c r="O39" s="195"/>
      <c r="P39" s="196">
        <f t="shared" si="1"/>
        <v>0</v>
      </c>
      <c r="Q39" s="322"/>
      <c r="R39" s="322"/>
    </row>
    <row r="40" spans="1:18" s="167" customFormat="1" ht="16.5" customHeight="1">
      <c r="A40" s="174" t="s">
        <v>188</v>
      </c>
      <c r="B40" s="175"/>
      <c r="C40" s="168"/>
      <c r="D40" s="176"/>
      <c r="E40" s="192"/>
      <c r="F40" s="192"/>
      <c r="G40" s="192"/>
      <c r="H40" s="192"/>
      <c r="I40" s="193"/>
      <c r="J40" s="194"/>
      <c r="K40" s="171"/>
      <c r="L40" s="168"/>
      <c r="M40" s="176" t="s">
        <v>189</v>
      </c>
      <c r="N40" s="195"/>
      <c r="O40" s="195"/>
      <c r="P40" s="196">
        <f t="shared" si="1"/>
        <v>0</v>
      </c>
      <c r="Q40" s="322"/>
      <c r="R40" s="322"/>
    </row>
    <row r="41" spans="1:18" s="167" customFormat="1" ht="16.5" customHeight="1">
      <c r="A41" s="197" t="s">
        <v>192</v>
      </c>
      <c r="B41" s="198"/>
      <c r="C41" s="168"/>
      <c r="D41" s="168"/>
      <c r="E41" s="192"/>
      <c r="F41" s="192"/>
      <c r="G41" s="192"/>
      <c r="H41" s="192"/>
      <c r="I41" s="193"/>
      <c r="J41" s="194"/>
      <c r="K41" s="171"/>
      <c r="L41" s="168"/>
      <c r="M41" s="199"/>
      <c r="N41" s="172">
        <f>SUM(N42:N43)</f>
        <v>0</v>
      </c>
      <c r="O41" s="172">
        <f>SUM(O42:O43)</f>
        <v>0</v>
      </c>
      <c r="P41" s="200">
        <f t="shared" si="1"/>
        <v>0</v>
      </c>
      <c r="Q41" s="322"/>
      <c r="R41" s="322"/>
    </row>
    <row r="42" spans="1:18" s="167" customFormat="1" ht="16.5" customHeight="1">
      <c r="A42" s="174" t="s">
        <v>187</v>
      </c>
      <c r="B42" s="175"/>
      <c r="C42" s="168"/>
      <c r="D42" s="176"/>
      <c r="E42" s="192"/>
      <c r="F42" s="192"/>
      <c r="G42" s="192"/>
      <c r="H42" s="192"/>
      <c r="I42" s="193"/>
      <c r="J42" s="194"/>
      <c r="K42" s="171"/>
      <c r="L42" s="168"/>
      <c r="M42" s="176" t="s">
        <v>180</v>
      </c>
      <c r="N42" s="195"/>
      <c r="O42" s="195"/>
      <c r="P42" s="196">
        <f t="shared" si="1"/>
        <v>0</v>
      </c>
      <c r="Q42" s="322"/>
      <c r="R42" s="322"/>
    </row>
    <row r="43" spans="1:18" s="167" customFormat="1" ht="16.5" customHeight="1">
      <c r="A43" s="174" t="s">
        <v>188</v>
      </c>
      <c r="B43" s="175"/>
      <c r="C43" s="168"/>
      <c r="D43" s="176"/>
      <c r="E43" s="192"/>
      <c r="F43" s="192"/>
      <c r="G43" s="192"/>
      <c r="H43" s="192"/>
      <c r="I43" s="193"/>
      <c r="J43" s="194"/>
      <c r="K43" s="171"/>
      <c r="L43" s="168"/>
      <c r="M43" s="176" t="s">
        <v>189</v>
      </c>
      <c r="N43" s="195"/>
      <c r="O43" s="195"/>
      <c r="P43" s="196">
        <f t="shared" si="1"/>
        <v>0</v>
      </c>
      <c r="Q43" s="322"/>
      <c r="R43" s="322"/>
    </row>
    <row r="44" spans="1:18" s="167" customFormat="1" ht="16.5" customHeight="1">
      <c r="A44" s="201"/>
      <c r="B44" s="202"/>
      <c r="C44" s="203"/>
      <c r="D44" s="203"/>
      <c r="E44" s="204"/>
      <c r="F44" s="204"/>
      <c r="G44" s="204"/>
      <c r="H44" s="204"/>
      <c r="I44" s="205"/>
      <c r="J44" s="206"/>
      <c r="K44" s="207"/>
      <c r="L44" s="203"/>
      <c r="M44" s="203"/>
      <c r="N44" s="208"/>
      <c r="O44" s="208"/>
      <c r="P44" s="209"/>
      <c r="Q44" s="337"/>
      <c r="R44" s="337"/>
    </row>
    <row r="45" spans="1:18" s="212" customFormat="1" ht="27" customHeight="1">
      <c r="A45" s="338" t="s">
        <v>18</v>
      </c>
      <c r="B45" s="339"/>
      <c r="C45" s="160"/>
      <c r="D45" s="210"/>
      <c r="E45" s="210"/>
      <c r="F45" s="210"/>
      <c r="G45" s="210"/>
      <c r="H45" s="210"/>
      <c r="I45" s="210"/>
      <c r="J45" s="210"/>
      <c r="K45" s="211"/>
      <c r="L45" s="210"/>
      <c r="M45" s="210"/>
      <c r="N45" s="211">
        <f>+N30+N13</f>
        <v>0</v>
      </c>
      <c r="O45" s="211">
        <f t="shared" ref="O45:P45" si="2">+O30+O13</f>
        <v>0</v>
      </c>
      <c r="P45" s="211">
        <f t="shared" si="2"/>
        <v>0</v>
      </c>
      <c r="Q45" s="340"/>
      <c r="R45" s="340"/>
    </row>
    <row r="46" spans="1:18">
      <c r="A46" s="213" t="s">
        <v>213</v>
      </c>
      <c r="B46" s="213"/>
    </row>
    <row r="48" spans="1:18" s="214" customFormat="1" ht="11.25">
      <c r="A48" s="213" t="s">
        <v>92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</row>
    <row r="49" spans="1:17" s="214" customFormat="1" ht="11.25">
      <c r="A49" s="215" t="s">
        <v>193</v>
      </c>
      <c r="B49" s="215"/>
      <c r="C49" s="215"/>
      <c r="D49" s="215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</row>
    <row r="50" spans="1:17" s="214" customFormat="1" ht="11.25">
      <c r="A50" s="213" t="s">
        <v>138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</row>
    <row r="51" spans="1:17" s="214" customFormat="1" ht="11.25">
      <c r="A51" s="154" t="s">
        <v>194</v>
      </c>
      <c r="B51" s="154"/>
      <c r="C51" s="154"/>
      <c r="D51" s="154"/>
      <c r="E51" s="154"/>
      <c r="F51" s="154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</row>
    <row r="52" spans="1:17">
      <c r="A52" s="154" t="s">
        <v>195</v>
      </c>
      <c r="B52" s="154"/>
      <c r="C52" s="154"/>
      <c r="D52" s="216"/>
      <c r="E52" s="216"/>
      <c r="F52" s="216"/>
    </row>
    <row r="53" spans="1:17">
      <c r="A53" s="213" t="s">
        <v>196</v>
      </c>
      <c r="B53" s="213"/>
      <c r="C53" s="213"/>
    </row>
    <row r="54" spans="1:17">
      <c r="A54" s="213" t="s">
        <v>197</v>
      </c>
      <c r="B54" s="213"/>
      <c r="C54" s="213"/>
    </row>
    <row r="55" spans="1:17">
      <c r="A55" s="213" t="s">
        <v>198</v>
      </c>
      <c r="B55" s="213"/>
    </row>
  </sheetData>
  <mergeCells count="55">
    <mergeCell ref="Q43:R43"/>
    <mergeCell ref="Q44:R44"/>
    <mergeCell ref="A45:B45"/>
    <mergeCell ref="Q45:R45"/>
    <mergeCell ref="B6:O6"/>
    <mergeCell ref="A8:R8"/>
    <mergeCell ref="Q41:R41"/>
    <mergeCell ref="Q42:R42"/>
    <mergeCell ref="Q25:R25"/>
    <mergeCell ref="Q26:R26"/>
    <mergeCell ref="Q27:R27"/>
    <mergeCell ref="Q28:R28"/>
    <mergeCell ref="Q29:R29"/>
    <mergeCell ref="Q19:R19"/>
    <mergeCell ref="Q20:R20"/>
    <mergeCell ref="A21:B21"/>
    <mergeCell ref="A4:R4"/>
    <mergeCell ref="Q37:R37"/>
    <mergeCell ref="Q38:R38"/>
    <mergeCell ref="Q39:R39"/>
    <mergeCell ref="Q40:R40"/>
    <mergeCell ref="Q32:R32"/>
    <mergeCell ref="Q33:R33"/>
    <mergeCell ref="A34:B34"/>
    <mergeCell ref="Q34:R34"/>
    <mergeCell ref="Q35:R35"/>
    <mergeCell ref="Q36:R36"/>
    <mergeCell ref="A30:B30"/>
    <mergeCell ref="Q30:R30"/>
    <mergeCell ref="A31:B31"/>
    <mergeCell ref="Q31:R31"/>
    <mergeCell ref="Q24:R24"/>
    <mergeCell ref="Q21:R21"/>
    <mergeCell ref="Q22:R22"/>
    <mergeCell ref="Q23:R23"/>
    <mergeCell ref="A15:B15"/>
    <mergeCell ref="Q15:R15"/>
    <mergeCell ref="Q16:R16"/>
    <mergeCell ref="Q17:R17"/>
    <mergeCell ref="A18:B18"/>
    <mergeCell ref="Q18:R18"/>
    <mergeCell ref="A14:B14"/>
    <mergeCell ref="Q14:R14"/>
    <mergeCell ref="A13:B13"/>
    <mergeCell ref="Q13:R13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hyperlinks>
    <hyperlink ref="T2" location="ÍNDICE!A1" display="Voltar ao Índice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8" sqref="A8:AS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38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341" t="s">
        <v>42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2"/>
      <c r="P6" s="229">
        <f>Ponto_1_Sintese!$C$14</f>
        <v>0</v>
      </c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1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246" t="s">
        <v>212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  <c r="AR8" s="246"/>
      <c r="AS8" s="246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207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348" t="s">
        <v>144</v>
      </c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 t="s">
        <v>142</v>
      </c>
      <c r="AM12" s="348"/>
      <c r="AN12" s="348"/>
      <c r="AO12" s="348"/>
      <c r="AP12" s="348"/>
      <c r="AQ12" s="348"/>
      <c r="AR12" s="348"/>
      <c r="AS12" s="133"/>
      <c r="AT12" s="117"/>
    </row>
    <row r="13" spans="1:47" ht="24.95" customHeight="1">
      <c r="B13" s="348" t="s">
        <v>32</v>
      </c>
      <c r="C13" s="348"/>
      <c r="D13" s="348"/>
      <c r="E13" s="348"/>
      <c r="F13" s="348" t="s">
        <v>19</v>
      </c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121" t="s">
        <v>30</v>
      </c>
      <c r="AM13" s="121" t="s">
        <v>143</v>
      </c>
      <c r="AN13" s="121" t="s">
        <v>87</v>
      </c>
      <c r="AO13" s="121" t="s">
        <v>88</v>
      </c>
      <c r="AP13" s="121" t="s">
        <v>89</v>
      </c>
      <c r="AQ13" s="121" t="s">
        <v>53</v>
      </c>
      <c r="AR13" s="121" t="s">
        <v>86</v>
      </c>
      <c r="AS13" s="134"/>
      <c r="AT13" s="117"/>
    </row>
    <row r="14" spans="1:47" ht="18" customHeight="1">
      <c r="B14" s="346"/>
      <c r="C14" s="346"/>
      <c r="D14" s="346"/>
      <c r="E14" s="346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122">
        <f>+AP14+AQ14+AR14</f>
        <v>0</v>
      </c>
      <c r="AM14" s="122"/>
      <c r="AN14" s="130" t="s">
        <v>140</v>
      </c>
      <c r="AO14" s="130" t="s">
        <v>140</v>
      </c>
      <c r="AP14" s="122"/>
      <c r="AQ14" s="122"/>
      <c r="AR14" s="122"/>
      <c r="AS14" s="135"/>
      <c r="AT14" s="117"/>
    </row>
    <row r="15" spans="1:47" ht="18" customHeight="1">
      <c r="B15" s="344"/>
      <c r="C15" s="344"/>
      <c r="D15" s="344"/>
      <c r="E15" s="344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122">
        <f t="shared" ref="AL15:AL19" si="0">+AP15+AQ15+AR15</f>
        <v>0</v>
      </c>
      <c r="AM15" s="122"/>
      <c r="AN15" s="125" t="s">
        <v>140</v>
      </c>
      <c r="AO15" s="125" t="s">
        <v>140</v>
      </c>
      <c r="AP15" s="122"/>
      <c r="AQ15" s="123"/>
      <c r="AR15" s="123"/>
      <c r="AS15" s="135"/>
      <c r="AT15" s="117"/>
    </row>
    <row r="16" spans="1:47" ht="18" customHeight="1">
      <c r="B16" s="344"/>
      <c r="C16" s="344"/>
      <c r="D16" s="344"/>
      <c r="E16" s="344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345"/>
      <c r="AA16" s="345"/>
      <c r="AB16" s="345"/>
      <c r="AC16" s="345"/>
      <c r="AD16" s="345"/>
      <c r="AE16" s="345"/>
      <c r="AF16" s="345"/>
      <c r="AG16" s="345"/>
      <c r="AH16" s="345"/>
      <c r="AI16" s="345"/>
      <c r="AJ16" s="345"/>
      <c r="AK16" s="345"/>
      <c r="AL16" s="122">
        <f t="shared" si="0"/>
        <v>0</v>
      </c>
      <c r="AM16" s="122"/>
      <c r="AN16" s="125" t="s">
        <v>140</v>
      </c>
      <c r="AO16" s="125" t="s">
        <v>140</v>
      </c>
      <c r="AP16" s="122"/>
      <c r="AQ16" s="123"/>
      <c r="AR16" s="123"/>
      <c r="AS16" s="135"/>
      <c r="AT16" s="117"/>
    </row>
    <row r="17" spans="2:46" ht="18" customHeight="1">
      <c r="B17" s="344"/>
      <c r="C17" s="344"/>
      <c r="D17" s="344"/>
      <c r="E17" s="344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  <c r="AI17" s="345"/>
      <c r="AJ17" s="345"/>
      <c r="AK17" s="345"/>
      <c r="AL17" s="122">
        <f t="shared" si="0"/>
        <v>0</v>
      </c>
      <c r="AM17" s="122"/>
      <c r="AN17" s="125" t="s">
        <v>140</v>
      </c>
      <c r="AO17" s="125" t="s">
        <v>140</v>
      </c>
      <c r="AP17" s="122"/>
      <c r="AQ17" s="123"/>
      <c r="AR17" s="123"/>
      <c r="AS17" s="135"/>
      <c r="AT17" s="117"/>
    </row>
    <row r="18" spans="2:46" ht="18" customHeight="1">
      <c r="B18" s="344"/>
      <c r="C18" s="344"/>
      <c r="D18" s="344"/>
      <c r="E18" s="344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45"/>
      <c r="AA18" s="345"/>
      <c r="AB18" s="345"/>
      <c r="AC18" s="345"/>
      <c r="AD18" s="345"/>
      <c r="AE18" s="345"/>
      <c r="AF18" s="345"/>
      <c r="AG18" s="345"/>
      <c r="AH18" s="345"/>
      <c r="AI18" s="345"/>
      <c r="AJ18" s="345"/>
      <c r="AK18" s="345"/>
      <c r="AL18" s="122">
        <f t="shared" si="0"/>
        <v>0</v>
      </c>
      <c r="AM18" s="122"/>
      <c r="AN18" s="125" t="s">
        <v>140</v>
      </c>
      <c r="AO18" s="125" t="s">
        <v>140</v>
      </c>
      <c r="AP18" s="122"/>
      <c r="AQ18" s="123"/>
      <c r="AR18" s="123"/>
      <c r="AS18" s="135"/>
      <c r="AT18" s="117"/>
    </row>
    <row r="19" spans="2:46" ht="18" customHeight="1">
      <c r="B19" s="344"/>
      <c r="C19" s="344"/>
      <c r="D19" s="344"/>
      <c r="E19" s="344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5"/>
      <c r="Z19" s="345"/>
      <c r="AA19" s="345"/>
      <c r="AB19" s="345"/>
      <c r="AC19" s="345"/>
      <c r="AD19" s="345"/>
      <c r="AE19" s="345"/>
      <c r="AF19" s="345"/>
      <c r="AG19" s="345"/>
      <c r="AH19" s="345"/>
      <c r="AI19" s="345"/>
      <c r="AJ19" s="345"/>
      <c r="AK19" s="345"/>
      <c r="AL19" s="122">
        <f t="shared" si="0"/>
        <v>0</v>
      </c>
      <c r="AM19" s="122"/>
      <c r="AN19" s="125" t="s">
        <v>140</v>
      </c>
      <c r="AO19" s="125" t="s">
        <v>140</v>
      </c>
      <c r="AP19" s="122"/>
      <c r="AQ19" s="123"/>
      <c r="AR19" s="123"/>
      <c r="AS19" s="135"/>
      <c r="AT19" s="117"/>
    </row>
    <row r="20" spans="2:46" ht="18" customHeight="1">
      <c r="B20" s="343" t="s">
        <v>18</v>
      </c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124">
        <f>SUM(AL14:AL19)</f>
        <v>0</v>
      </c>
      <c r="AM20" s="124">
        <f>SUM(AM14:AM19)</f>
        <v>0</v>
      </c>
      <c r="AN20" s="125" t="s">
        <v>140</v>
      </c>
      <c r="AO20" s="125" t="s">
        <v>140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348" t="s">
        <v>145</v>
      </c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 t="s">
        <v>142</v>
      </c>
      <c r="AM23" s="348"/>
      <c r="AN23" s="348"/>
      <c r="AO23" s="348"/>
      <c r="AP23" s="348"/>
      <c r="AQ23" s="348"/>
      <c r="AR23" s="348"/>
      <c r="AS23" s="133"/>
      <c r="AT23" s="117"/>
    </row>
    <row r="24" spans="2:46" ht="24.95" customHeight="1">
      <c r="B24" s="349" t="s">
        <v>58</v>
      </c>
      <c r="C24" s="349"/>
      <c r="D24" s="349"/>
      <c r="E24" s="349"/>
      <c r="F24" s="349" t="s">
        <v>19</v>
      </c>
      <c r="G24" s="349"/>
      <c r="H24" s="349"/>
      <c r="I24" s="349"/>
      <c r="J24" s="349"/>
      <c r="K24" s="349"/>
      <c r="L24" s="349"/>
      <c r="M24" s="349"/>
      <c r="N24" s="349"/>
      <c r="O24" s="349"/>
      <c r="P24" s="349"/>
      <c r="Q24" s="349"/>
      <c r="R24" s="349"/>
      <c r="S24" s="349"/>
      <c r="T24" s="349"/>
      <c r="U24" s="349"/>
      <c r="V24" s="349"/>
      <c r="W24" s="349"/>
      <c r="X24" s="349"/>
      <c r="Y24" s="349"/>
      <c r="Z24" s="349"/>
      <c r="AA24" s="349"/>
      <c r="AB24" s="349"/>
      <c r="AC24" s="349"/>
      <c r="AD24" s="349"/>
      <c r="AE24" s="349"/>
      <c r="AF24" s="349"/>
      <c r="AG24" s="349"/>
      <c r="AH24" s="349"/>
      <c r="AI24" s="349"/>
      <c r="AJ24" s="349"/>
      <c r="AK24" s="349"/>
      <c r="AL24" s="131" t="s">
        <v>30</v>
      </c>
      <c r="AM24" s="131" t="s">
        <v>143</v>
      </c>
      <c r="AN24" s="131" t="s">
        <v>87</v>
      </c>
      <c r="AO24" s="131" t="s">
        <v>88</v>
      </c>
      <c r="AP24" s="131" t="s">
        <v>89</v>
      </c>
      <c r="AQ24" s="121" t="s">
        <v>53</v>
      </c>
      <c r="AR24" s="131" t="s">
        <v>86</v>
      </c>
      <c r="AS24" s="134"/>
      <c r="AT24" s="117"/>
    </row>
    <row r="25" spans="2:46" ht="18" customHeight="1">
      <c r="B25" s="346"/>
      <c r="C25" s="346"/>
      <c r="D25" s="346"/>
      <c r="E25" s="346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7"/>
      <c r="AL25" s="122">
        <f>+AP25+AQ25+AR25</f>
        <v>0</v>
      </c>
      <c r="AM25" s="122"/>
      <c r="AN25" s="130" t="s">
        <v>140</v>
      </c>
      <c r="AO25" s="130" t="s">
        <v>140</v>
      </c>
      <c r="AP25" s="122"/>
      <c r="AQ25" s="122"/>
      <c r="AR25" s="122"/>
      <c r="AS25" s="135"/>
      <c r="AT25" s="117"/>
    </row>
    <row r="26" spans="2:46" ht="18" customHeight="1">
      <c r="B26" s="344"/>
      <c r="C26" s="344"/>
      <c r="D26" s="344"/>
      <c r="E26" s="344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5"/>
      <c r="AL26" s="122">
        <f>+AP26+AQ26+AR26</f>
        <v>0</v>
      </c>
      <c r="AM26" s="123"/>
      <c r="AN26" s="125" t="s">
        <v>140</v>
      </c>
      <c r="AO26" s="125" t="s">
        <v>140</v>
      </c>
      <c r="AP26" s="123"/>
      <c r="AQ26" s="123"/>
      <c r="AR26" s="123"/>
      <c r="AS26" s="135"/>
      <c r="AT26" s="117"/>
    </row>
    <row r="27" spans="2:46" ht="18" customHeight="1">
      <c r="B27" s="344"/>
      <c r="C27" s="344"/>
      <c r="D27" s="344"/>
      <c r="E27" s="344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5"/>
      <c r="AL27" s="122">
        <f t="shared" ref="AL27:AL28" si="1">+AP27+AQ27+AR27</f>
        <v>0</v>
      </c>
      <c r="AM27" s="123"/>
      <c r="AN27" s="125" t="s">
        <v>140</v>
      </c>
      <c r="AO27" s="125" t="s">
        <v>140</v>
      </c>
      <c r="AP27" s="123"/>
      <c r="AQ27" s="123"/>
      <c r="AR27" s="123"/>
      <c r="AS27" s="135"/>
      <c r="AT27" s="117"/>
    </row>
    <row r="28" spans="2:46" ht="18" customHeight="1">
      <c r="B28" s="344"/>
      <c r="C28" s="344"/>
      <c r="D28" s="344"/>
      <c r="E28" s="344"/>
      <c r="F28" s="345"/>
      <c r="G28" s="345"/>
      <c r="H28" s="345"/>
      <c r="I28" s="345"/>
      <c r="J28" s="345"/>
      <c r="K28" s="345"/>
      <c r="L28" s="345"/>
      <c r="M28" s="345"/>
      <c r="N28" s="345"/>
      <c r="O28" s="345"/>
      <c r="P28" s="345"/>
      <c r="Q28" s="345"/>
      <c r="R28" s="345"/>
      <c r="S28" s="345"/>
      <c r="T28" s="345"/>
      <c r="U28" s="345"/>
      <c r="V28" s="345"/>
      <c r="W28" s="345"/>
      <c r="X28" s="345"/>
      <c r="Y28" s="345"/>
      <c r="Z28" s="345"/>
      <c r="AA28" s="345"/>
      <c r="AB28" s="345"/>
      <c r="AC28" s="345"/>
      <c r="AD28" s="345"/>
      <c r="AE28" s="345"/>
      <c r="AF28" s="345"/>
      <c r="AG28" s="345"/>
      <c r="AH28" s="345"/>
      <c r="AI28" s="345"/>
      <c r="AJ28" s="345"/>
      <c r="AK28" s="345"/>
      <c r="AL28" s="122">
        <f t="shared" si="1"/>
        <v>0</v>
      </c>
      <c r="AM28" s="123"/>
      <c r="AN28" s="125" t="s">
        <v>140</v>
      </c>
      <c r="AO28" s="125" t="s">
        <v>140</v>
      </c>
      <c r="AP28" s="123"/>
      <c r="AQ28" s="123"/>
      <c r="AR28" s="123"/>
      <c r="AS28" s="135"/>
      <c r="AT28" s="117"/>
    </row>
    <row r="29" spans="2:46" ht="18" customHeight="1">
      <c r="B29" s="343" t="s">
        <v>18</v>
      </c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  <c r="P29" s="343"/>
      <c r="Q29" s="343"/>
      <c r="R29" s="343"/>
      <c r="S29" s="343"/>
      <c r="T29" s="343"/>
      <c r="U29" s="343"/>
      <c r="V29" s="343"/>
      <c r="W29" s="343"/>
      <c r="X29" s="343"/>
      <c r="Y29" s="343"/>
      <c r="Z29" s="343"/>
      <c r="AA29" s="343"/>
      <c r="AB29" s="343"/>
      <c r="AC29" s="343"/>
      <c r="AD29" s="343"/>
      <c r="AE29" s="343"/>
      <c r="AF29" s="343"/>
      <c r="AG29" s="343"/>
      <c r="AH29" s="343"/>
      <c r="AI29" s="343"/>
      <c r="AJ29" s="343"/>
      <c r="AK29" s="343"/>
      <c r="AL29" s="124">
        <f>SUM(AL25:AL28)</f>
        <v>0</v>
      </c>
      <c r="AM29" s="124">
        <f>SUM(AM25:AM28)</f>
        <v>0</v>
      </c>
      <c r="AN29" s="125" t="s">
        <v>140</v>
      </c>
      <c r="AO29" s="125" t="s">
        <v>140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8" sqref="A8:AX8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38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341" t="s">
        <v>42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2"/>
      <c r="R6" s="229">
        <f>Ponto_1_Sintese!$C$14</f>
        <v>0</v>
      </c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1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246" t="s">
        <v>212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6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208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348" t="s">
        <v>141</v>
      </c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 t="s">
        <v>142</v>
      </c>
      <c r="AO12" s="348"/>
      <c r="AP12" s="348"/>
      <c r="AQ12" s="348"/>
      <c r="AR12" s="348"/>
      <c r="AS12" s="348"/>
      <c r="AT12" s="348"/>
      <c r="AU12" s="350" t="s">
        <v>26</v>
      </c>
      <c r="AV12" s="350"/>
      <c r="AW12" s="351" t="s">
        <v>27</v>
      </c>
      <c r="AX12" s="351" t="s">
        <v>28</v>
      </c>
    </row>
    <row r="13" spans="1:52" ht="31.5" customHeight="1">
      <c r="B13" s="348" t="s">
        <v>146</v>
      </c>
      <c r="C13" s="348"/>
      <c r="D13" s="348"/>
      <c r="E13" s="348"/>
      <c r="F13" s="348" t="s">
        <v>147</v>
      </c>
      <c r="G13" s="348"/>
      <c r="H13" s="348"/>
      <c r="I13" s="348"/>
      <c r="J13" s="348"/>
      <c r="K13" s="348" t="s">
        <v>148</v>
      </c>
      <c r="L13" s="348"/>
      <c r="M13" s="348"/>
      <c r="N13" s="348"/>
      <c r="O13" s="348"/>
      <c r="P13" s="348" t="s">
        <v>19</v>
      </c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121" t="s">
        <v>30</v>
      </c>
      <c r="AO13" s="121" t="s">
        <v>143</v>
      </c>
      <c r="AP13" s="121" t="s">
        <v>87</v>
      </c>
      <c r="AQ13" s="121" t="s">
        <v>88</v>
      </c>
      <c r="AR13" s="121" t="s">
        <v>89</v>
      </c>
      <c r="AS13" s="121" t="s">
        <v>53</v>
      </c>
      <c r="AT13" s="121" t="s">
        <v>86</v>
      </c>
      <c r="AU13" s="121" t="s">
        <v>17</v>
      </c>
      <c r="AV13" s="121" t="s">
        <v>19</v>
      </c>
      <c r="AW13" s="351"/>
      <c r="AX13" s="351"/>
    </row>
    <row r="14" spans="1:52" ht="19.5" customHeight="1">
      <c r="B14" s="355"/>
      <c r="C14" s="356"/>
      <c r="D14" s="356"/>
      <c r="E14" s="357"/>
      <c r="F14" s="355"/>
      <c r="G14" s="356"/>
      <c r="H14" s="356"/>
      <c r="I14" s="356"/>
      <c r="J14" s="357"/>
      <c r="K14" s="355"/>
      <c r="L14" s="356"/>
      <c r="M14" s="356"/>
      <c r="N14" s="356"/>
      <c r="O14" s="357"/>
      <c r="P14" s="355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7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352"/>
      <c r="C15" s="353"/>
      <c r="D15" s="353"/>
      <c r="E15" s="354"/>
      <c r="F15" s="352"/>
      <c r="G15" s="353"/>
      <c r="H15" s="353"/>
      <c r="I15" s="353"/>
      <c r="J15" s="354"/>
      <c r="K15" s="352"/>
      <c r="L15" s="353"/>
      <c r="M15" s="353"/>
      <c r="N15" s="353"/>
      <c r="O15" s="354"/>
      <c r="P15" s="352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4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352"/>
      <c r="C16" s="353"/>
      <c r="D16" s="353"/>
      <c r="E16" s="354"/>
      <c r="F16" s="352"/>
      <c r="G16" s="353"/>
      <c r="H16" s="353"/>
      <c r="I16" s="353"/>
      <c r="J16" s="354"/>
      <c r="K16" s="352"/>
      <c r="L16" s="353"/>
      <c r="M16" s="353"/>
      <c r="N16" s="353"/>
      <c r="O16" s="354"/>
      <c r="P16" s="352"/>
      <c r="Q16" s="353"/>
      <c r="R16" s="353"/>
      <c r="S16" s="353"/>
      <c r="T16" s="353"/>
      <c r="U16" s="353"/>
      <c r="V16" s="353"/>
      <c r="W16" s="353"/>
      <c r="X16" s="353"/>
      <c r="Y16" s="353"/>
      <c r="Z16" s="353"/>
      <c r="AA16" s="353"/>
      <c r="AB16" s="353"/>
      <c r="AC16" s="353"/>
      <c r="AD16" s="353"/>
      <c r="AE16" s="353"/>
      <c r="AF16" s="353"/>
      <c r="AG16" s="353"/>
      <c r="AH16" s="353"/>
      <c r="AI16" s="353"/>
      <c r="AJ16" s="353"/>
      <c r="AK16" s="353"/>
      <c r="AL16" s="353"/>
      <c r="AM16" s="354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352"/>
      <c r="C17" s="353"/>
      <c r="D17" s="353"/>
      <c r="E17" s="354"/>
      <c r="F17" s="352"/>
      <c r="G17" s="353"/>
      <c r="H17" s="353"/>
      <c r="I17" s="353"/>
      <c r="J17" s="354"/>
      <c r="K17" s="352"/>
      <c r="L17" s="353"/>
      <c r="M17" s="353"/>
      <c r="N17" s="353"/>
      <c r="O17" s="354"/>
      <c r="P17" s="352"/>
      <c r="Q17" s="353"/>
      <c r="R17" s="353"/>
      <c r="S17" s="353"/>
      <c r="T17" s="353"/>
      <c r="U17" s="353"/>
      <c r="V17" s="353"/>
      <c r="W17" s="353"/>
      <c r="X17" s="353"/>
      <c r="Y17" s="353"/>
      <c r="Z17" s="353"/>
      <c r="AA17" s="353"/>
      <c r="AB17" s="353"/>
      <c r="AC17" s="353"/>
      <c r="AD17" s="353"/>
      <c r="AE17" s="353"/>
      <c r="AF17" s="353"/>
      <c r="AG17" s="353"/>
      <c r="AH17" s="353"/>
      <c r="AI17" s="353"/>
      <c r="AJ17" s="353"/>
      <c r="AK17" s="353"/>
      <c r="AL17" s="353"/>
      <c r="AM17" s="354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352"/>
      <c r="C18" s="353"/>
      <c r="D18" s="353"/>
      <c r="E18" s="354"/>
      <c r="F18" s="352"/>
      <c r="G18" s="353"/>
      <c r="H18" s="353"/>
      <c r="I18" s="353"/>
      <c r="J18" s="354"/>
      <c r="K18" s="352"/>
      <c r="L18" s="353"/>
      <c r="M18" s="353"/>
      <c r="N18" s="353"/>
      <c r="O18" s="354"/>
      <c r="P18" s="352"/>
      <c r="Q18" s="353"/>
      <c r="R18" s="353"/>
      <c r="S18" s="353"/>
      <c r="T18" s="353"/>
      <c r="U18" s="353"/>
      <c r="V18" s="353"/>
      <c r="W18" s="353"/>
      <c r="X18" s="353"/>
      <c r="Y18" s="353"/>
      <c r="Z18" s="353"/>
      <c r="AA18" s="353"/>
      <c r="AB18" s="353"/>
      <c r="AC18" s="353"/>
      <c r="AD18" s="353"/>
      <c r="AE18" s="353"/>
      <c r="AF18" s="353"/>
      <c r="AG18" s="353"/>
      <c r="AH18" s="353"/>
      <c r="AI18" s="353"/>
      <c r="AJ18" s="353"/>
      <c r="AK18" s="353"/>
      <c r="AL18" s="353"/>
      <c r="AM18" s="354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352"/>
      <c r="C19" s="353"/>
      <c r="D19" s="353"/>
      <c r="E19" s="354"/>
      <c r="F19" s="352"/>
      <c r="G19" s="353"/>
      <c r="H19" s="353"/>
      <c r="I19" s="353"/>
      <c r="J19" s="354"/>
      <c r="K19" s="352"/>
      <c r="L19" s="353"/>
      <c r="M19" s="353"/>
      <c r="N19" s="353"/>
      <c r="O19" s="354"/>
      <c r="P19" s="352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3"/>
      <c r="AM19" s="354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352"/>
      <c r="C20" s="353"/>
      <c r="D20" s="353"/>
      <c r="E20" s="354"/>
      <c r="F20" s="352"/>
      <c r="G20" s="353"/>
      <c r="H20" s="353"/>
      <c r="I20" s="353"/>
      <c r="J20" s="354"/>
      <c r="K20" s="352"/>
      <c r="L20" s="353"/>
      <c r="M20" s="353"/>
      <c r="N20" s="353"/>
      <c r="O20" s="354"/>
      <c r="P20" s="352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3"/>
      <c r="AB20" s="353"/>
      <c r="AC20" s="353"/>
      <c r="AD20" s="353"/>
      <c r="AE20" s="353"/>
      <c r="AF20" s="353"/>
      <c r="AG20" s="353"/>
      <c r="AH20" s="353"/>
      <c r="AI20" s="353"/>
      <c r="AJ20" s="353"/>
      <c r="AK20" s="353"/>
      <c r="AL20" s="353"/>
      <c r="AM20" s="354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352"/>
      <c r="C21" s="353"/>
      <c r="D21" s="353"/>
      <c r="E21" s="354"/>
      <c r="F21" s="352"/>
      <c r="G21" s="353"/>
      <c r="H21" s="353"/>
      <c r="I21" s="353"/>
      <c r="J21" s="354"/>
      <c r="K21" s="352"/>
      <c r="L21" s="353"/>
      <c r="M21" s="353"/>
      <c r="N21" s="353"/>
      <c r="O21" s="354"/>
      <c r="P21" s="352"/>
      <c r="Q21" s="353"/>
      <c r="R21" s="353"/>
      <c r="S21" s="353"/>
      <c r="T21" s="353"/>
      <c r="U21" s="353"/>
      <c r="V21" s="353"/>
      <c r="W21" s="353"/>
      <c r="X21" s="353"/>
      <c r="Y21" s="353"/>
      <c r="Z21" s="353"/>
      <c r="AA21" s="353"/>
      <c r="AB21" s="353"/>
      <c r="AC21" s="353"/>
      <c r="AD21" s="353"/>
      <c r="AE21" s="353"/>
      <c r="AF21" s="353"/>
      <c r="AG21" s="353"/>
      <c r="AH21" s="353"/>
      <c r="AI21" s="353"/>
      <c r="AJ21" s="353"/>
      <c r="AK21" s="353"/>
      <c r="AL21" s="353"/>
      <c r="AM21" s="354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352"/>
      <c r="C22" s="353"/>
      <c r="D22" s="353"/>
      <c r="E22" s="354"/>
      <c r="F22" s="352"/>
      <c r="G22" s="353"/>
      <c r="H22" s="353"/>
      <c r="I22" s="353"/>
      <c r="J22" s="354"/>
      <c r="K22" s="352"/>
      <c r="L22" s="353"/>
      <c r="M22" s="353"/>
      <c r="N22" s="353"/>
      <c r="O22" s="354"/>
      <c r="P22" s="352"/>
      <c r="Q22" s="353"/>
      <c r="R22" s="353"/>
      <c r="S22" s="353"/>
      <c r="T22" s="353"/>
      <c r="U22" s="353"/>
      <c r="V22" s="353"/>
      <c r="W22" s="353"/>
      <c r="X22" s="353"/>
      <c r="Y22" s="353"/>
      <c r="Z22" s="353"/>
      <c r="AA22" s="353"/>
      <c r="AB22" s="353"/>
      <c r="AC22" s="353"/>
      <c r="AD22" s="353"/>
      <c r="AE22" s="353"/>
      <c r="AF22" s="353"/>
      <c r="AG22" s="353"/>
      <c r="AH22" s="353"/>
      <c r="AI22" s="353"/>
      <c r="AJ22" s="353"/>
      <c r="AK22" s="353"/>
      <c r="AL22" s="353"/>
      <c r="AM22" s="354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352"/>
      <c r="C23" s="353"/>
      <c r="D23" s="353"/>
      <c r="E23" s="354"/>
      <c r="F23" s="352"/>
      <c r="G23" s="353"/>
      <c r="H23" s="353"/>
      <c r="I23" s="353"/>
      <c r="J23" s="354"/>
      <c r="K23" s="352"/>
      <c r="L23" s="353"/>
      <c r="M23" s="353"/>
      <c r="N23" s="353"/>
      <c r="O23" s="354"/>
      <c r="P23" s="352"/>
      <c r="Q23" s="353"/>
      <c r="R23" s="353"/>
      <c r="S23" s="353"/>
      <c r="T23" s="353"/>
      <c r="U23" s="353"/>
      <c r="V23" s="353"/>
      <c r="W23" s="353"/>
      <c r="X23" s="353"/>
      <c r="Y23" s="353"/>
      <c r="Z23" s="353"/>
      <c r="AA23" s="353"/>
      <c r="AB23" s="353"/>
      <c r="AC23" s="353"/>
      <c r="AD23" s="353"/>
      <c r="AE23" s="353"/>
      <c r="AF23" s="353"/>
      <c r="AG23" s="353"/>
      <c r="AH23" s="353"/>
      <c r="AI23" s="353"/>
      <c r="AJ23" s="353"/>
      <c r="AK23" s="353"/>
      <c r="AL23" s="353"/>
      <c r="AM23" s="354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352"/>
      <c r="C24" s="353"/>
      <c r="D24" s="353"/>
      <c r="E24" s="354"/>
      <c r="F24" s="352"/>
      <c r="G24" s="353"/>
      <c r="H24" s="353"/>
      <c r="I24" s="353"/>
      <c r="J24" s="354"/>
      <c r="K24" s="352"/>
      <c r="L24" s="353"/>
      <c r="M24" s="353"/>
      <c r="N24" s="353"/>
      <c r="O24" s="354"/>
      <c r="P24" s="352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/>
      <c r="AL24" s="353"/>
      <c r="AM24" s="354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352"/>
      <c r="C25" s="353"/>
      <c r="D25" s="353"/>
      <c r="E25" s="354"/>
      <c r="F25" s="352"/>
      <c r="G25" s="353"/>
      <c r="H25" s="353"/>
      <c r="I25" s="353"/>
      <c r="J25" s="354"/>
      <c r="K25" s="352"/>
      <c r="L25" s="353"/>
      <c r="M25" s="353"/>
      <c r="N25" s="353"/>
      <c r="O25" s="354"/>
      <c r="P25" s="352"/>
      <c r="Q25" s="353"/>
      <c r="R25" s="353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3"/>
      <c r="AL25" s="353"/>
      <c r="AM25" s="354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343" t="s">
        <v>18</v>
      </c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140">
        <f>SUM(AN14:AN25)</f>
        <v>0</v>
      </c>
      <c r="AO26" s="140">
        <f>SUM(AO14:AO25)</f>
        <v>0</v>
      </c>
      <c r="AP26" s="141" t="s">
        <v>140</v>
      </c>
      <c r="AQ26" s="141" t="s">
        <v>140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S2" sqref="S2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38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42</v>
      </c>
      <c r="B6" s="69"/>
      <c r="C6" s="69"/>
      <c r="D6" s="69"/>
      <c r="E6" s="69"/>
      <c r="F6" s="69"/>
      <c r="G6" s="69"/>
      <c r="H6" s="229">
        <f>Ponto_1_Sintese!$C$14</f>
        <v>0</v>
      </c>
      <c r="I6" s="230"/>
      <c r="J6" s="230"/>
      <c r="K6" s="230"/>
      <c r="L6" s="230"/>
      <c r="M6" s="230"/>
      <c r="N6" s="230"/>
      <c r="O6" s="230"/>
      <c r="P6" s="230"/>
      <c r="Q6" s="231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212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209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348" t="s">
        <v>149</v>
      </c>
      <c r="C12" s="348"/>
      <c r="D12" s="348"/>
      <c r="E12" s="348"/>
      <c r="F12" s="348"/>
      <c r="G12" s="348"/>
      <c r="H12" s="348" t="s">
        <v>150</v>
      </c>
      <c r="I12" s="348"/>
      <c r="J12" s="348"/>
      <c r="K12" s="348"/>
      <c r="L12" s="348"/>
      <c r="M12" s="348"/>
      <c r="N12" s="348" t="s">
        <v>53</v>
      </c>
      <c r="O12" s="348" t="s">
        <v>86</v>
      </c>
      <c r="P12" s="348" t="s">
        <v>151</v>
      </c>
      <c r="Q12" s="348" t="s">
        <v>152</v>
      </c>
    </row>
    <row r="13" spans="1:19" ht="22.5" customHeight="1">
      <c r="B13" s="348"/>
      <c r="C13" s="348"/>
      <c r="D13" s="348"/>
      <c r="E13" s="348"/>
      <c r="F13" s="348"/>
      <c r="G13" s="348"/>
      <c r="H13" s="132" t="s">
        <v>153</v>
      </c>
      <c r="I13" s="132" t="s">
        <v>154</v>
      </c>
      <c r="J13" s="132" t="s">
        <v>156</v>
      </c>
      <c r="K13" s="132" t="s">
        <v>157</v>
      </c>
      <c r="L13" s="132" t="s">
        <v>158</v>
      </c>
      <c r="M13" s="132" t="s">
        <v>155</v>
      </c>
      <c r="N13" s="348"/>
      <c r="O13" s="348"/>
      <c r="P13" s="348"/>
      <c r="Q13" s="348"/>
    </row>
    <row r="14" spans="1:19" ht="16.5" customHeight="1">
      <c r="B14" s="343">
        <v>2015</v>
      </c>
      <c r="C14" s="343"/>
      <c r="D14" s="343"/>
      <c r="E14" s="343"/>
      <c r="F14" s="343"/>
      <c r="G14" s="343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20" si="2">I14/H14</f>
        <v>#DIV/0!</v>
      </c>
    </row>
    <row r="15" spans="1:19" ht="16.5" customHeight="1">
      <c r="B15" s="343">
        <v>2016</v>
      </c>
      <c r="C15" s="343"/>
      <c r="D15" s="343"/>
      <c r="E15" s="343"/>
      <c r="F15" s="343"/>
      <c r="G15" s="343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343">
        <v>2017</v>
      </c>
      <c r="C16" s="343"/>
      <c r="D16" s="343"/>
      <c r="E16" s="343"/>
      <c r="F16" s="343"/>
      <c r="G16" s="343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343">
        <v>2018</v>
      </c>
      <c r="C17" s="343"/>
      <c r="D17" s="343"/>
      <c r="E17" s="343"/>
      <c r="F17" s="343"/>
      <c r="G17" s="343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343">
        <v>2019</v>
      </c>
      <c r="C18" s="343"/>
      <c r="D18" s="343"/>
      <c r="E18" s="343"/>
      <c r="F18" s="343"/>
      <c r="G18" s="343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343">
        <v>2020</v>
      </c>
      <c r="C19" s="343"/>
      <c r="D19" s="343"/>
      <c r="E19" s="343"/>
      <c r="F19" s="343"/>
      <c r="G19" s="343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343" t="s">
        <v>18</v>
      </c>
      <c r="C20" s="343"/>
      <c r="D20" s="343"/>
      <c r="E20" s="343"/>
      <c r="F20" s="343"/>
      <c r="G20" s="343"/>
      <c r="H20" s="124">
        <f t="shared" ref="H20:M20" si="3">SUM(H14:H19)</f>
        <v>0</v>
      </c>
      <c r="I20" s="124">
        <f t="shared" si="3"/>
        <v>0</v>
      </c>
      <c r="J20" s="124">
        <f t="shared" si="3"/>
        <v>0</v>
      </c>
      <c r="K20" s="124">
        <f t="shared" si="3"/>
        <v>0</v>
      </c>
      <c r="L20" s="124">
        <f t="shared" si="3"/>
        <v>0</v>
      </c>
      <c r="M20" s="124">
        <f t="shared" si="3"/>
        <v>0</v>
      </c>
      <c r="N20" s="124">
        <f t="shared" ref="N20:P20" si="4">SUM(N14:N19)</f>
        <v>0</v>
      </c>
      <c r="O20" s="124"/>
      <c r="P20" s="124">
        <f t="shared" si="4"/>
        <v>0</v>
      </c>
      <c r="Q20" s="147" t="e">
        <f t="shared" si="2"/>
        <v>#DIV/0!</v>
      </c>
    </row>
    <row r="21" spans="2:17">
      <c r="B21" s="148"/>
      <c r="C21" s="148"/>
      <c r="D21" s="148"/>
      <c r="E21" s="148"/>
      <c r="F21" s="148"/>
      <c r="G21" s="148"/>
      <c r="H21" s="149"/>
      <c r="I21" s="150"/>
      <c r="J21" s="150"/>
      <c r="N21" s="148"/>
      <c r="O21" s="148"/>
      <c r="P21" s="148"/>
    </row>
  </sheetData>
  <mergeCells count="15"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workbookViewId="0">
      <selection activeCell="AI14" sqref="AI14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38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245" t="s">
        <v>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42</v>
      </c>
      <c r="C6" s="74"/>
      <c r="D6" s="74"/>
      <c r="E6" s="229">
        <f>Ponto_1_Sintese!$C$14</f>
        <v>0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1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246" t="s">
        <v>128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"/>
    </row>
    <row r="9" spans="1:31" s="71" customFormat="1" ht="42" customHeight="1">
      <c r="A9" s="358" t="s">
        <v>34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</row>
    <row r="10" spans="1:31" s="75" customFormat="1" ht="21" customHeight="1">
      <c r="C10" s="358" t="s">
        <v>54</v>
      </c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</row>
    <row r="11" spans="1:31" ht="49.5" customHeight="1">
      <c r="A11" s="70"/>
      <c r="C11" s="359" t="s">
        <v>221</v>
      </c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</row>
    <row r="12" spans="1:31" ht="9" customHeight="1">
      <c r="A12" s="70"/>
      <c r="C12" s="370"/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2"/>
    </row>
    <row r="13" spans="1:31">
      <c r="A13" s="70"/>
      <c r="C13" s="373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5"/>
    </row>
    <row r="14" spans="1:31">
      <c r="A14" s="70"/>
      <c r="C14" s="373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5"/>
    </row>
    <row r="15" spans="1:31">
      <c r="A15" s="70"/>
      <c r="C15" s="373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4"/>
      <c r="AB15" s="375"/>
    </row>
    <row r="16" spans="1:31">
      <c r="A16" s="70"/>
      <c r="C16" s="373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5"/>
    </row>
    <row r="17" spans="1:29">
      <c r="A17" s="70"/>
      <c r="C17" s="373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5"/>
    </row>
    <row r="18" spans="1:29">
      <c r="A18" s="70"/>
      <c r="C18" s="373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5"/>
    </row>
    <row r="19" spans="1:29">
      <c r="A19" s="70"/>
      <c r="C19" s="373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5"/>
    </row>
    <row r="20" spans="1:29">
      <c r="A20" s="70"/>
      <c r="C20" s="373"/>
      <c r="D20" s="374"/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5"/>
    </row>
    <row r="21" spans="1:29">
      <c r="A21" s="70"/>
      <c r="C21" s="373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5"/>
    </row>
    <row r="22" spans="1:29">
      <c r="A22" s="70"/>
      <c r="C22" s="373"/>
      <c r="D22" s="374"/>
      <c r="E22" s="374"/>
      <c r="F22" s="374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374"/>
      <c r="U22" s="374"/>
      <c r="V22" s="374"/>
      <c r="W22" s="374"/>
      <c r="X22" s="374"/>
      <c r="Y22" s="374"/>
      <c r="Z22" s="374"/>
      <c r="AA22" s="374"/>
      <c r="AB22" s="375"/>
    </row>
    <row r="23" spans="1:29">
      <c r="A23" s="70"/>
      <c r="C23" s="373"/>
      <c r="D23" s="374"/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/>
      <c r="AB23" s="375"/>
    </row>
    <row r="24" spans="1:29">
      <c r="A24" s="70"/>
      <c r="C24" s="376"/>
      <c r="D24" s="377"/>
      <c r="E24" s="377"/>
      <c r="F24" s="377"/>
      <c r="G24" s="377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  <c r="W24" s="377"/>
      <c r="X24" s="377"/>
      <c r="Y24" s="377"/>
      <c r="Z24" s="377"/>
      <c r="AA24" s="377"/>
      <c r="AB24" s="378"/>
    </row>
    <row r="25" spans="1:29" ht="12" customHeight="1">
      <c r="A25" s="70"/>
    </row>
    <row r="26" spans="1:29" ht="18" customHeight="1">
      <c r="A26" s="70"/>
      <c r="C26" s="369" t="s">
        <v>222</v>
      </c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369"/>
      <c r="AB26" s="369"/>
      <c r="AC26" s="73"/>
    </row>
    <row r="27" spans="1:29">
      <c r="A27" s="70"/>
      <c r="C27" s="370"/>
      <c r="D27" s="371"/>
      <c r="E27" s="371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  <c r="T27" s="371"/>
      <c r="U27" s="371"/>
      <c r="V27" s="371"/>
      <c r="W27" s="371"/>
      <c r="X27" s="371"/>
      <c r="Y27" s="371"/>
      <c r="Z27" s="371"/>
      <c r="AA27" s="371"/>
      <c r="AB27" s="372"/>
    </row>
    <row r="28" spans="1:29">
      <c r="A28" s="70"/>
      <c r="C28" s="373"/>
      <c r="D28" s="374"/>
      <c r="E28" s="374"/>
      <c r="F28" s="374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374"/>
      <c r="U28" s="374"/>
      <c r="V28" s="374"/>
      <c r="W28" s="374"/>
      <c r="X28" s="374"/>
      <c r="Y28" s="374"/>
      <c r="Z28" s="374"/>
      <c r="AA28" s="374"/>
      <c r="AB28" s="375"/>
    </row>
    <row r="29" spans="1:29">
      <c r="A29" s="70"/>
      <c r="C29" s="373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374"/>
      <c r="U29" s="374"/>
      <c r="V29" s="374"/>
      <c r="W29" s="374"/>
      <c r="X29" s="374"/>
      <c r="Y29" s="374"/>
      <c r="Z29" s="374"/>
      <c r="AA29" s="374"/>
      <c r="AB29" s="375"/>
    </row>
    <row r="30" spans="1:29">
      <c r="A30" s="70"/>
      <c r="C30" s="373"/>
      <c r="D30" s="374"/>
      <c r="E30" s="374"/>
      <c r="F30" s="374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374"/>
      <c r="U30" s="374"/>
      <c r="V30" s="374"/>
      <c r="W30" s="374"/>
      <c r="X30" s="374"/>
      <c r="Y30" s="374"/>
      <c r="Z30" s="374"/>
      <c r="AA30" s="374"/>
      <c r="AB30" s="375"/>
    </row>
    <row r="31" spans="1:29">
      <c r="A31" s="70"/>
      <c r="C31" s="373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374"/>
      <c r="U31" s="374"/>
      <c r="V31" s="374"/>
      <c r="W31" s="374"/>
      <c r="X31" s="374"/>
      <c r="Y31" s="374"/>
      <c r="Z31" s="374"/>
      <c r="AA31" s="374"/>
      <c r="AB31" s="375"/>
    </row>
    <row r="32" spans="1:29">
      <c r="A32" s="70"/>
      <c r="C32" s="373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374"/>
      <c r="U32" s="374"/>
      <c r="V32" s="374"/>
      <c r="W32" s="374"/>
      <c r="X32" s="374"/>
      <c r="Y32" s="374"/>
      <c r="Z32" s="374"/>
      <c r="AA32" s="374"/>
      <c r="AB32" s="375"/>
    </row>
    <row r="33" spans="1:29">
      <c r="A33" s="70"/>
      <c r="C33" s="373"/>
      <c r="D33" s="374"/>
      <c r="E33" s="374"/>
      <c r="F33" s="374"/>
      <c r="G33" s="374"/>
      <c r="H33" s="374"/>
      <c r="I33" s="374"/>
      <c r="J33" s="374"/>
      <c r="K33" s="374"/>
      <c r="L33" s="374"/>
      <c r="M33" s="374"/>
      <c r="N33" s="374"/>
      <c r="O33" s="374"/>
      <c r="P33" s="374"/>
      <c r="Q33" s="374"/>
      <c r="R33" s="374"/>
      <c r="S33" s="374"/>
      <c r="T33" s="374"/>
      <c r="U33" s="374"/>
      <c r="V33" s="374"/>
      <c r="W33" s="374"/>
      <c r="X33" s="374"/>
      <c r="Y33" s="374"/>
      <c r="Z33" s="374"/>
      <c r="AA33" s="374"/>
      <c r="AB33" s="375"/>
    </row>
    <row r="34" spans="1:29">
      <c r="A34" s="70"/>
      <c r="C34" s="373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374"/>
      <c r="U34" s="374"/>
      <c r="V34" s="374"/>
      <c r="W34" s="374"/>
      <c r="X34" s="374"/>
      <c r="Y34" s="374"/>
      <c r="Z34" s="374"/>
      <c r="AA34" s="374"/>
      <c r="AB34" s="375"/>
    </row>
    <row r="35" spans="1:29">
      <c r="A35" s="70"/>
      <c r="C35" s="373"/>
      <c r="D35" s="374"/>
      <c r="E35" s="374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4"/>
      <c r="V35" s="374"/>
      <c r="W35" s="374"/>
      <c r="X35" s="374"/>
      <c r="Y35" s="374"/>
      <c r="Z35" s="374"/>
      <c r="AA35" s="374"/>
      <c r="AB35" s="375"/>
    </row>
    <row r="36" spans="1:29">
      <c r="A36" s="70"/>
      <c r="C36" s="373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5"/>
    </row>
    <row r="37" spans="1:29">
      <c r="A37" s="70"/>
      <c r="C37" s="373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/>
      <c r="P37" s="374"/>
      <c r="Q37" s="374"/>
      <c r="R37" s="374"/>
      <c r="S37" s="374"/>
      <c r="T37" s="374"/>
      <c r="U37" s="374"/>
      <c r="V37" s="374"/>
      <c r="W37" s="374"/>
      <c r="X37" s="374"/>
      <c r="Y37" s="374"/>
      <c r="Z37" s="374"/>
      <c r="AA37" s="374"/>
      <c r="AB37" s="375"/>
    </row>
    <row r="38" spans="1:29">
      <c r="A38" s="70"/>
      <c r="C38" s="373"/>
      <c r="D38" s="374"/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375"/>
    </row>
    <row r="39" spans="1:29" ht="12" customHeight="1">
      <c r="A39" s="70"/>
      <c r="C39" s="376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8"/>
    </row>
    <row r="40" spans="1:29" ht="9.75" customHeight="1">
      <c r="A40" s="70"/>
    </row>
    <row r="41" spans="1:29" ht="18" customHeight="1">
      <c r="A41" s="70"/>
      <c r="C41" s="369" t="s">
        <v>223</v>
      </c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369"/>
      <c r="AA41" s="369"/>
      <c r="AB41" s="369"/>
      <c r="AC41" s="73"/>
    </row>
    <row r="42" spans="1:29">
      <c r="A42" s="70"/>
      <c r="C42" s="370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1"/>
      <c r="U42" s="371"/>
      <c r="V42" s="371"/>
      <c r="W42" s="371"/>
      <c r="X42" s="371"/>
      <c r="Y42" s="371"/>
      <c r="Z42" s="371"/>
      <c r="AA42" s="371"/>
      <c r="AB42" s="372"/>
    </row>
    <row r="43" spans="1:29">
      <c r="A43" s="70"/>
      <c r="C43" s="373"/>
      <c r="D43" s="374"/>
      <c r="E43" s="374"/>
      <c r="F43" s="374"/>
      <c r="G43" s="374"/>
      <c r="H43" s="374"/>
      <c r="I43" s="374"/>
      <c r="J43" s="374"/>
      <c r="K43" s="374"/>
      <c r="L43" s="374"/>
      <c r="M43" s="374"/>
      <c r="N43" s="374"/>
      <c r="O43" s="374"/>
      <c r="P43" s="374"/>
      <c r="Q43" s="374"/>
      <c r="R43" s="374"/>
      <c r="S43" s="374"/>
      <c r="T43" s="374"/>
      <c r="U43" s="374"/>
      <c r="V43" s="374"/>
      <c r="W43" s="374"/>
      <c r="X43" s="374"/>
      <c r="Y43" s="374"/>
      <c r="Z43" s="374"/>
      <c r="AA43" s="374"/>
      <c r="AB43" s="375"/>
    </row>
    <row r="44" spans="1:29">
      <c r="A44" s="70"/>
      <c r="C44" s="373"/>
      <c r="D44" s="374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374"/>
      <c r="Q44" s="374"/>
      <c r="R44" s="374"/>
      <c r="S44" s="374"/>
      <c r="T44" s="374"/>
      <c r="U44" s="374"/>
      <c r="V44" s="374"/>
      <c r="W44" s="374"/>
      <c r="X44" s="374"/>
      <c r="Y44" s="374"/>
      <c r="Z44" s="374"/>
      <c r="AA44" s="374"/>
      <c r="AB44" s="375"/>
    </row>
    <row r="45" spans="1:29">
      <c r="A45" s="70"/>
      <c r="C45" s="373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374"/>
      <c r="S45" s="374"/>
      <c r="T45" s="374"/>
      <c r="U45" s="374"/>
      <c r="V45" s="374"/>
      <c r="W45" s="374"/>
      <c r="X45" s="374"/>
      <c r="Y45" s="374"/>
      <c r="Z45" s="374"/>
      <c r="AA45" s="374"/>
      <c r="AB45" s="375"/>
    </row>
    <row r="46" spans="1:29">
      <c r="A46" s="70"/>
      <c r="C46" s="373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5"/>
    </row>
    <row r="47" spans="1:29">
      <c r="A47" s="70"/>
      <c r="C47" s="373"/>
      <c r="D47" s="374"/>
      <c r="E47" s="374"/>
      <c r="F47" s="374"/>
      <c r="G47" s="374"/>
      <c r="H47" s="374"/>
      <c r="I47" s="374"/>
      <c r="J47" s="374"/>
      <c r="K47" s="374"/>
      <c r="L47" s="374"/>
      <c r="M47" s="374"/>
      <c r="N47" s="374"/>
      <c r="O47" s="374"/>
      <c r="P47" s="374"/>
      <c r="Q47" s="374"/>
      <c r="R47" s="374"/>
      <c r="S47" s="374"/>
      <c r="T47" s="374"/>
      <c r="U47" s="374"/>
      <c r="V47" s="374"/>
      <c r="W47" s="374"/>
      <c r="X47" s="374"/>
      <c r="Y47" s="374"/>
      <c r="Z47" s="374"/>
      <c r="AA47" s="374"/>
      <c r="AB47" s="375"/>
    </row>
    <row r="48" spans="1:29">
      <c r="A48" s="70"/>
      <c r="C48" s="373"/>
      <c r="D48" s="374"/>
      <c r="E48" s="374"/>
      <c r="F48" s="374"/>
      <c r="G48" s="374"/>
      <c r="H48" s="374"/>
      <c r="I48" s="374"/>
      <c r="J48" s="374"/>
      <c r="K48" s="374"/>
      <c r="L48" s="374"/>
      <c r="M48" s="374"/>
      <c r="N48" s="374"/>
      <c r="O48" s="374"/>
      <c r="P48" s="374"/>
      <c r="Q48" s="374"/>
      <c r="R48" s="374"/>
      <c r="S48" s="374"/>
      <c r="T48" s="374"/>
      <c r="U48" s="374"/>
      <c r="V48" s="374"/>
      <c r="W48" s="374"/>
      <c r="X48" s="374"/>
      <c r="Y48" s="374"/>
      <c r="Z48" s="374"/>
      <c r="AA48" s="374"/>
      <c r="AB48" s="375"/>
    </row>
    <row r="49" spans="1:28">
      <c r="A49" s="70"/>
      <c r="C49" s="373"/>
      <c r="D49" s="374"/>
      <c r="E49" s="374"/>
      <c r="F49" s="374"/>
      <c r="G49" s="374"/>
      <c r="H49" s="374"/>
      <c r="I49" s="374"/>
      <c r="J49" s="374"/>
      <c r="K49" s="374"/>
      <c r="L49" s="374"/>
      <c r="M49" s="374"/>
      <c r="N49" s="374"/>
      <c r="O49" s="374"/>
      <c r="P49" s="374"/>
      <c r="Q49" s="374"/>
      <c r="R49" s="374"/>
      <c r="S49" s="374"/>
      <c r="T49" s="374"/>
      <c r="U49" s="374"/>
      <c r="V49" s="374"/>
      <c r="W49" s="374"/>
      <c r="X49" s="374"/>
      <c r="Y49" s="374"/>
      <c r="Z49" s="374"/>
      <c r="AA49" s="374"/>
      <c r="AB49" s="375"/>
    </row>
    <row r="50" spans="1:28">
      <c r="A50" s="70"/>
      <c r="C50" s="373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5"/>
    </row>
    <row r="51" spans="1:28">
      <c r="A51" s="70"/>
      <c r="C51" s="373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4"/>
      <c r="O51" s="374"/>
      <c r="P51" s="374"/>
      <c r="Q51" s="374"/>
      <c r="R51" s="374"/>
      <c r="S51" s="374"/>
      <c r="T51" s="374"/>
      <c r="U51" s="374"/>
      <c r="V51" s="374"/>
      <c r="W51" s="374"/>
      <c r="X51" s="374"/>
      <c r="Y51" s="374"/>
      <c r="Z51" s="374"/>
      <c r="AA51" s="374"/>
      <c r="AB51" s="375"/>
    </row>
    <row r="52" spans="1:28">
      <c r="A52" s="70"/>
      <c r="C52" s="373"/>
      <c r="D52" s="374"/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4"/>
      <c r="R52" s="374"/>
      <c r="S52" s="374"/>
      <c r="T52" s="374"/>
      <c r="U52" s="374"/>
      <c r="V52" s="374"/>
      <c r="W52" s="374"/>
      <c r="X52" s="374"/>
      <c r="Y52" s="374"/>
      <c r="Z52" s="374"/>
      <c r="AA52" s="374"/>
      <c r="AB52" s="375"/>
    </row>
    <row r="53" spans="1:28">
      <c r="A53" s="70"/>
      <c r="C53" s="373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5"/>
    </row>
    <row r="54" spans="1:28" ht="12" customHeight="1">
      <c r="A54" s="70"/>
      <c r="C54" s="376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  <c r="O54" s="377"/>
      <c r="P54" s="377"/>
      <c r="Q54" s="377"/>
      <c r="R54" s="377"/>
      <c r="S54" s="377"/>
      <c r="T54" s="377"/>
      <c r="U54" s="377"/>
      <c r="V54" s="377"/>
      <c r="W54" s="377"/>
      <c r="X54" s="377"/>
      <c r="Y54" s="377"/>
      <c r="Z54" s="377"/>
      <c r="AA54" s="377"/>
      <c r="AB54" s="378"/>
    </row>
    <row r="55" spans="1:28" ht="9.75" customHeight="1">
      <c r="A55" s="70"/>
    </row>
    <row r="56" spans="1:28" s="75" customFormat="1" ht="21" customHeight="1">
      <c r="C56" s="358" t="s">
        <v>224</v>
      </c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</row>
    <row r="57" spans="1:28" ht="25.5" customHeight="1">
      <c r="A57" s="70"/>
      <c r="C57" s="359" t="s">
        <v>225</v>
      </c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359"/>
      <c r="P57" s="359"/>
      <c r="Q57" s="359"/>
      <c r="R57" s="359"/>
      <c r="S57" s="359"/>
      <c r="T57" s="359"/>
      <c r="U57" s="359"/>
      <c r="V57" s="359"/>
      <c r="W57" s="359"/>
      <c r="X57" s="359"/>
      <c r="Y57" s="359"/>
      <c r="Z57" s="359"/>
      <c r="AA57" s="359"/>
      <c r="AB57" s="359"/>
    </row>
    <row r="58" spans="1:28" ht="9" customHeight="1">
      <c r="A58" s="70"/>
      <c r="C58" s="370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  <c r="AA58" s="371"/>
      <c r="AB58" s="372"/>
    </row>
    <row r="59" spans="1:28">
      <c r="A59" s="70"/>
      <c r="C59" s="373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374"/>
      <c r="Q59" s="374"/>
      <c r="R59" s="374"/>
      <c r="S59" s="374"/>
      <c r="T59" s="374"/>
      <c r="U59" s="374"/>
      <c r="V59" s="374"/>
      <c r="W59" s="374"/>
      <c r="X59" s="374"/>
      <c r="Y59" s="374"/>
      <c r="Z59" s="374"/>
      <c r="AA59" s="374"/>
      <c r="AB59" s="375"/>
    </row>
    <row r="60" spans="1:28">
      <c r="A60" s="70"/>
      <c r="C60" s="373"/>
      <c r="D60" s="374"/>
      <c r="E60" s="374"/>
      <c r="F60" s="374"/>
      <c r="G60" s="374"/>
      <c r="H60" s="374"/>
      <c r="I60" s="374"/>
      <c r="J60" s="374"/>
      <c r="K60" s="374"/>
      <c r="L60" s="374"/>
      <c r="M60" s="374"/>
      <c r="N60" s="374"/>
      <c r="O60" s="374"/>
      <c r="P60" s="374"/>
      <c r="Q60" s="374"/>
      <c r="R60" s="374"/>
      <c r="S60" s="374"/>
      <c r="T60" s="374"/>
      <c r="U60" s="374"/>
      <c r="V60" s="374"/>
      <c r="W60" s="374"/>
      <c r="X60" s="374"/>
      <c r="Y60" s="374"/>
      <c r="Z60" s="374"/>
      <c r="AA60" s="374"/>
      <c r="AB60" s="375"/>
    </row>
    <row r="61" spans="1:28">
      <c r="A61" s="70"/>
      <c r="C61" s="373"/>
      <c r="D61" s="374"/>
      <c r="E61" s="374"/>
      <c r="F61" s="374"/>
      <c r="G61" s="374"/>
      <c r="H61" s="374"/>
      <c r="I61" s="374"/>
      <c r="J61" s="374"/>
      <c r="K61" s="374"/>
      <c r="L61" s="374"/>
      <c r="M61" s="374"/>
      <c r="N61" s="374"/>
      <c r="O61" s="374"/>
      <c r="P61" s="374"/>
      <c r="Q61" s="374"/>
      <c r="R61" s="374"/>
      <c r="S61" s="374"/>
      <c r="T61" s="374"/>
      <c r="U61" s="374"/>
      <c r="V61" s="374"/>
      <c r="W61" s="374"/>
      <c r="X61" s="374"/>
      <c r="Y61" s="374"/>
      <c r="Z61" s="374"/>
      <c r="AA61" s="374"/>
      <c r="AB61" s="375"/>
    </row>
    <row r="62" spans="1:28">
      <c r="A62" s="70"/>
      <c r="C62" s="373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4"/>
      <c r="O62" s="374"/>
      <c r="P62" s="374"/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375"/>
    </row>
    <row r="63" spans="1:28">
      <c r="A63" s="70"/>
      <c r="C63" s="373"/>
      <c r="D63" s="374"/>
      <c r="E63" s="374"/>
      <c r="F63" s="374"/>
      <c r="G63" s="374"/>
      <c r="H63" s="374"/>
      <c r="I63" s="374"/>
      <c r="J63" s="374"/>
      <c r="K63" s="374"/>
      <c r="L63" s="374"/>
      <c r="M63" s="374"/>
      <c r="N63" s="374"/>
      <c r="O63" s="374"/>
      <c r="P63" s="374"/>
      <c r="Q63" s="374"/>
      <c r="R63" s="374"/>
      <c r="S63" s="374"/>
      <c r="T63" s="374"/>
      <c r="U63" s="374"/>
      <c r="V63" s="374"/>
      <c r="W63" s="374"/>
      <c r="X63" s="374"/>
      <c r="Y63" s="374"/>
      <c r="Z63" s="374"/>
      <c r="AA63" s="374"/>
      <c r="AB63" s="375"/>
    </row>
    <row r="64" spans="1:28">
      <c r="A64" s="70"/>
      <c r="C64" s="373"/>
      <c r="D64" s="374"/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374"/>
      <c r="S64" s="374"/>
      <c r="T64" s="374"/>
      <c r="U64" s="374"/>
      <c r="V64" s="374"/>
      <c r="W64" s="374"/>
      <c r="X64" s="374"/>
      <c r="Y64" s="374"/>
      <c r="Z64" s="374"/>
      <c r="AA64" s="374"/>
      <c r="AB64" s="375"/>
    </row>
    <row r="65" spans="1:29">
      <c r="A65" s="70"/>
      <c r="C65" s="373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374"/>
      <c r="O65" s="374"/>
      <c r="P65" s="374"/>
      <c r="Q65" s="374"/>
      <c r="R65" s="374"/>
      <c r="S65" s="374"/>
      <c r="T65" s="374"/>
      <c r="U65" s="374"/>
      <c r="V65" s="374"/>
      <c r="W65" s="374"/>
      <c r="X65" s="374"/>
      <c r="Y65" s="374"/>
      <c r="Z65" s="374"/>
      <c r="AA65" s="374"/>
      <c r="AB65" s="375"/>
    </row>
    <row r="66" spans="1:29">
      <c r="A66" s="70"/>
      <c r="C66" s="373"/>
      <c r="D66" s="374"/>
      <c r="E66" s="374"/>
      <c r="F66" s="374"/>
      <c r="G66" s="374"/>
      <c r="H66" s="374"/>
      <c r="I66" s="374"/>
      <c r="J66" s="374"/>
      <c r="K66" s="374"/>
      <c r="L66" s="374"/>
      <c r="M66" s="374"/>
      <c r="N66" s="374"/>
      <c r="O66" s="374"/>
      <c r="P66" s="374"/>
      <c r="Q66" s="374"/>
      <c r="R66" s="374"/>
      <c r="S66" s="374"/>
      <c r="T66" s="374"/>
      <c r="U66" s="374"/>
      <c r="V66" s="374"/>
      <c r="W66" s="374"/>
      <c r="X66" s="374"/>
      <c r="Y66" s="374"/>
      <c r="Z66" s="374"/>
      <c r="AA66" s="374"/>
      <c r="AB66" s="375"/>
    </row>
    <row r="67" spans="1:29">
      <c r="A67" s="70"/>
      <c r="C67" s="373"/>
      <c r="D67" s="374"/>
      <c r="E67" s="374"/>
      <c r="F67" s="374"/>
      <c r="G67" s="374"/>
      <c r="H67" s="374"/>
      <c r="I67" s="374"/>
      <c r="J67" s="374"/>
      <c r="K67" s="374"/>
      <c r="L67" s="374"/>
      <c r="M67" s="374"/>
      <c r="N67" s="374"/>
      <c r="O67" s="374"/>
      <c r="P67" s="374"/>
      <c r="Q67" s="374"/>
      <c r="R67" s="374"/>
      <c r="S67" s="374"/>
      <c r="T67" s="374"/>
      <c r="U67" s="374"/>
      <c r="V67" s="374"/>
      <c r="W67" s="374"/>
      <c r="X67" s="374"/>
      <c r="Y67" s="374"/>
      <c r="Z67" s="374"/>
      <c r="AA67" s="374"/>
      <c r="AB67" s="375"/>
    </row>
    <row r="68" spans="1:29">
      <c r="A68" s="70"/>
      <c r="C68" s="373"/>
      <c r="D68" s="374"/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374"/>
      <c r="Q68" s="374"/>
      <c r="R68" s="374"/>
      <c r="S68" s="374"/>
      <c r="T68" s="374"/>
      <c r="U68" s="374"/>
      <c r="V68" s="374"/>
      <c r="W68" s="374"/>
      <c r="X68" s="374"/>
      <c r="Y68" s="374"/>
      <c r="Z68" s="374"/>
      <c r="AA68" s="374"/>
      <c r="AB68" s="375"/>
    </row>
    <row r="69" spans="1:29">
      <c r="A69" s="70"/>
      <c r="C69" s="373"/>
      <c r="D69" s="374"/>
      <c r="E69" s="374"/>
      <c r="F69" s="374"/>
      <c r="G69" s="374"/>
      <c r="H69" s="374"/>
      <c r="I69" s="374"/>
      <c r="J69" s="374"/>
      <c r="K69" s="374"/>
      <c r="L69" s="374"/>
      <c r="M69" s="374"/>
      <c r="N69" s="374"/>
      <c r="O69" s="374"/>
      <c r="P69" s="374"/>
      <c r="Q69" s="374"/>
      <c r="R69" s="374"/>
      <c r="S69" s="374"/>
      <c r="T69" s="374"/>
      <c r="U69" s="374"/>
      <c r="V69" s="374"/>
      <c r="W69" s="374"/>
      <c r="X69" s="374"/>
      <c r="Y69" s="374"/>
      <c r="Z69" s="374"/>
      <c r="AA69" s="374"/>
      <c r="AB69" s="375"/>
    </row>
    <row r="70" spans="1:29">
      <c r="A70" s="70"/>
      <c r="C70" s="376"/>
      <c r="D70" s="377"/>
      <c r="E70" s="377"/>
      <c r="F70" s="377"/>
      <c r="G70" s="377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77"/>
      <c r="T70" s="377"/>
      <c r="U70" s="377"/>
      <c r="V70" s="377"/>
      <c r="W70" s="377"/>
      <c r="X70" s="377"/>
      <c r="Y70" s="377"/>
      <c r="Z70" s="377"/>
      <c r="AA70" s="377"/>
      <c r="AB70" s="378"/>
    </row>
    <row r="71" spans="1:29" ht="12" customHeight="1">
      <c r="A71" s="70"/>
    </row>
    <row r="72" spans="1:29" ht="18" customHeight="1">
      <c r="A72" s="70"/>
      <c r="C72" s="369" t="s">
        <v>226</v>
      </c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369"/>
      <c r="T72" s="369"/>
      <c r="U72" s="369"/>
      <c r="V72" s="369"/>
      <c r="W72" s="369"/>
      <c r="X72" s="369"/>
      <c r="Y72" s="369"/>
      <c r="Z72" s="369"/>
      <c r="AA72" s="369"/>
      <c r="AB72" s="369"/>
      <c r="AC72" s="73"/>
    </row>
    <row r="73" spans="1:29">
      <c r="A73" s="70"/>
      <c r="C73" s="370"/>
      <c r="D73" s="371"/>
      <c r="E73" s="371"/>
      <c r="F73" s="371"/>
      <c r="G73" s="371"/>
      <c r="H73" s="371"/>
      <c r="I73" s="371"/>
      <c r="J73" s="371"/>
      <c r="K73" s="371"/>
      <c r="L73" s="371"/>
      <c r="M73" s="371"/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  <c r="Y73" s="371"/>
      <c r="Z73" s="371"/>
      <c r="AA73" s="371"/>
      <c r="AB73" s="372"/>
    </row>
    <row r="74" spans="1:29">
      <c r="A74" s="70"/>
      <c r="C74" s="373"/>
      <c r="D74" s="374"/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374"/>
      <c r="Q74" s="374"/>
      <c r="R74" s="374"/>
      <c r="S74" s="374"/>
      <c r="T74" s="374"/>
      <c r="U74" s="374"/>
      <c r="V74" s="374"/>
      <c r="W74" s="374"/>
      <c r="X74" s="374"/>
      <c r="Y74" s="374"/>
      <c r="Z74" s="374"/>
      <c r="AA74" s="374"/>
      <c r="AB74" s="375"/>
    </row>
    <row r="75" spans="1:29">
      <c r="A75" s="70"/>
      <c r="C75" s="373"/>
      <c r="D75" s="374"/>
      <c r="E75" s="374"/>
      <c r="F75" s="374"/>
      <c r="G75" s="374"/>
      <c r="H75" s="374"/>
      <c r="I75" s="374"/>
      <c r="J75" s="374"/>
      <c r="K75" s="374"/>
      <c r="L75" s="374"/>
      <c r="M75" s="374"/>
      <c r="N75" s="374"/>
      <c r="O75" s="374"/>
      <c r="P75" s="374"/>
      <c r="Q75" s="374"/>
      <c r="R75" s="374"/>
      <c r="S75" s="374"/>
      <c r="T75" s="374"/>
      <c r="U75" s="374"/>
      <c r="V75" s="374"/>
      <c r="W75" s="374"/>
      <c r="X75" s="374"/>
      <c r="Y75" s="374"/>
      <c r="Z75" s="374"/>
      <c r="AA75" s="374"/>
      <c r="AB75" s="375"/>
    </row>
    <row r="76" spans="1:29">
      <c r="A76" s="70"/>
      <c r="C76" s="373"/>
      <c r="D76" s="374"/>
      <c r="E76" s="374"/>
      <c r="F76" s="374"/>
      <c r="G76" s="374"/>
      <c r="H76" s="374"/>
      <c r="I76" s="374"/>
      <c r="J76" s="374"/>
      <c r="K76" s="374"/>
      <c r="L76" s="374"/>
      <c r="M76" s="374"/>
      <c r="N76" s="374"/>
      <c r="O76" s="374"/>
      <c r="P76" s="374"/>
      <c r="Q76" s="374"/>
      <c r="R76" s="374"/>
      <c r="S76" s="374"/>
      <c r="T76" s="374"/>
      <c r="U76" s="374"/>
      <c r="V76" s="374"/>
      <c r="W76" s="374"/>
      <c r="X76" s="374"/>
      <c r="Y76" s="374"/>
      <c r="Z76" s="374"/>
      <c r="AA76" s="374"/>
      <c r="AB76" s="375"/>
    </row>
    <row r="77" spans="1:29">
      <c r="A77" s="70"/>
      <c r="C77" s="373"/>
      <c r="D77" s="374"/>
      <c r="E77" s="374"/>
      <c r="F77" s="374"/>
      <c r="G77" s="374"/>
      <c r="H77" s="374"/>
      <c r="I77" s="374"/>
      <c r="J77" s="374"/>
      <c r="K77" s="374"/>
      <c r="L77" s="374"/>
      <c r="M77" s="374"/>
      <c r="N77" s="374"/>
      <c r="O77" s="374"/>
      <c r="P77" s="374"/>
      <c r="Q77" s="374"/>
      <c r="R77" s="374"/>
      <c r="S77" s="374"/>
      <c r="T77" s="374"/>
      <c r="U77" s="374"/>
      <c r="V77" s="374"/>
      <c r="W77" s="374"/>
      <c r="X77" s="374"/>
      <c r="Y77" s="374"/>
      <c r="Z77" s="374"/>
      <c r="AA77" s="374"/>
      <c r="AB77" s="375"/>
    </row>
    <row r="78" spans="1:29">
      <c r="A78" s="70"/>
      <c r="C78" s="373"/>
      <c r="D78" s="374"/>
      <c r="E78" s="374"/>
      <c r="F78" s="374"/>
      <c r="G78" s="374"/>
      <c r="H78" s="374"/>
      <c r="I78" s="374"/>
      <c r="J78" s="374"/>
      <c r="K78" s="374"/>
      <c r="L78" s="374"/>
      <c r="M78" s="374"/>
      <c r="N78" s="374"/>
      <c r="O78" s="374"/>
      <c r="P78" s="374"/>
      <c r="Q78" s="374"/>
      <c r="R78" s="374"/>
      <c r="S78" s="374"/>
      <c r="T78" s="374"/>
      <c r="U78" s="374"/>
      <c r="V78" s="374"/>
      <c r="W78" s="374"/>
      <c r="X78" s="374"/>
      <c r="Y78" s="374"/>
      <c r="Z78" s="374"/>
      <c r="AA78" s="374"/>
      <c r="AB78" s="375"/>
    </row>
    <row r="79" spans="1:29">
      <c r="A79" s="70"/>
      <c r="C79" s="373"/>
      <c r="D79" s="374"/>
      <c r="E79" s="374"/>
      <c r="F79" s="374"/>
      <c r="G79" s="374"/>
      <c r="H79" s="374"/>
      <c r="I79" s="374"/>
      <c r="J79" s="374"/>
      <c r="K79" s="374"/>
      <c r="L79" s="374"/>
      <c r="M79" s="374"/>
      <c r="N79" s="374"/>
      <c r="O79" s="374"/>
      <c r="P79" s="374"/>
      <c r="Q79" s="374"/>
      <c r="R79" s="374"/>
      <c r="S79" s="374"/>
      <c r="T79" s="374"/>
      <c r="U79" s="374"/>
      <c r="V79" s="374"/>
      <c r="W79" s="374"/>
      <c r="X79" s="374"/>
      <c r="Y79" s="374"/>
      <c r="Z79" s="374"/>
      <c r="AA79" s="374"/>
      <c r="AB79" s="375"/>
    </row>
    <row r="80" spans="1:29">
      <c r="A80" s="70"/>
      <c r="C80" s="373"/>
      <c r="D80" s="374"/>
      <c r="E80" s="374"/>
      <c r="F80" s="374"/>
      <c r="G80" s="374"/>
      <c r="H80" s="374"/>
      <c r="I80" s="374"/>
      <c r="J80" s="374"/>
      <c r="K80" s="374"/>
      <c r="L80" s="374"/>
      <c r="M80" s="374"/>
      <c r="N80" s="374"/>
      <c r="O80" s="374"/>
      <c r="P80" s="374"/>
      <c r="Q80" s="374"/>
      <c r="R80" s="374"/>
      <c r="S80" s="374"/>
      <c r="T80" s="374"/>
      <c r="U80" s="374"/>
      <c r="V80" s="374"/>
      <c r="W80" s="374"/>
      <c r="X80" s="374"/>
      <c r="Y80" s="374"/>
      <c r="Z80" s="374"/>
      <c r="AA80" s="374"/>
      <c r="AB80" s="375"/>
    </row>
    <row r="81" spans="1:29">
      <c r="A81" s="70"/>
      <c r="C81" s="373"/>
      <c r="D81" s="374"/>
      <c r="E81" s="374"/>
      <c r="F81" s="374"/>
      <c r="G81" s="374"/>
      <c r="H81" s="374"/>
      <c r="I81" s="374"/>
      <c r="J81" s="374"/>
      <c r="K81" s="374"/>
      <c r="L81" s="374"/>
      <c r="M81" s="374"/>
      <c r="N81" s="374"/>
      <c r="O81" s="374"/>
      <c r="P81" s="374"/>
      <c r="Q81" s="374"/>
      <c r="R81" s="374"/>
      <c r="S81" s="374"/>
      <c r="T81" s="374"/>
      <c r="U81" s="374"/>
      <c r="V81" s="374"/>
      <c r="W81" s="374"/>
      <c r="X81" s="374"/>
      <c r="Y81" s="374"/>
      <c r="Z81" s="374"/>
      <c r="AA81" s="374"/>
      <c r="AB81" s="375"/>
    </row>
    <row r="82" spans="1:29">
      <c r="A82" s="70"/>
      <c r="C82" s="373"/>
      <c r="D82" s="374"/>
      <c r="E82" s="374"/>
      <c r="F82" s="374"/>
      <c r="G82" s="374"/>
      <c r="H82" s="374"/>
      <c r="I82" s="374"/>
      <c r="J82" s="374"/>
      <c r="K82" s="374"/>
      <c r="L82" s="374"/>
      <c r="M82" s="374"/>
      <c r="N82" s="374"/>
      <c r="O82" s="374"/>
      <c r="P82" s="374"/>
      <c r="Q82" s="374"/>
      <c r="R82" s="374"/>
      <c r="S82" s="374"/>
      <c r="T82" s="374"/>
      <c r="U82" s="374"/>
      <c r="V82" s="374"/>
      <c r="W82" s="374"/>
      <c r="X82" s="374"/>
      <c r="Y82" s="374"/>
      <c r="Z82" s="374"/>
      <c r="AA82" s="374"/>
      <c r="AB82" s="375"/>
    </row>
    <row r="83" spans="1:29">
      <c r="A83" s="70"/>
      <c r="C83" s="373"/>
      <c r="D83" s="374"/>
      <c r="E83" s="374"/>
      <c r="F83" s="374"/>
      <c r="G83" s="374"/>
      <c r="H83" s="374"/>
      <c r="I83" s="374"/>
      <c r="J83" s="374"/>
      <c r="K83" s="374"/>
      <c r="L83" s="374"/>
      <c r="M83" s="374"/>
      <c r="N83" s="374"/>
      <c r="O83" s="374"/>
      <c r="P83" s="374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5"/>
    </row>
    <row r="84" spans="1:29">
      <c r="A84" s="70"/>
      <c r="C84" s="373"/>
      <c r="D84" s="374"/>
      <c r="E84" s="374"/>
      <c r="F84" s="374"/>
      <c r="G84" s="374"/>
      <c r="H84" s="374"/>
      <c r="I84" s="374"/>
      <c r="J84" s="374"/>
      <c r="K84" s="374"/>
      <c r="L84" s="374"/>
      <c r="M84" s="374"/>
      <c r="N84" s="374"/>
      <c r="O84" s="374"/>
      <c r="P84" s="374"/>
      <c r="Q84" s="374"/>
      <c r="R84" s="374"/>
      <c r="S84" s="374"/>
      <c r="T84" s="374"/>
      <c r="U84" s="374"/>
      <c r="V84" s="374"/>
      <c r="W84" s="374"/>
      <c r="X84" s="374"/>
      <c r="Y84" s="374"/>
      <c r="Z84" s="374"/>
      <c r="AA84" s="374"/>
      <c r="AB84" s="375"/>
    </row>
    <row r="85" spans="1:29" ht="12" customHeight="1">
      <c r="A85" s="70"/>
      <c r="C85" s="376"/>
      <c r="D85" s="377"/>
      <c r="E85" s="377"/>
      <c r="F85" s="377"/>
      <c r="G85" s="377"/>
      <c r="H85" s="377"/>
      <c r="I85" s="377"/>
      <c r="J85" s="377"/>
      <c r="K85" s="377"/>
      <c r="L85" s="377"/>
      <c r="M85" s="377"/>
      <c r="N85" s="377"/>
      <c r="O85" s="377"/>
      <c r="P85" s="377"/>
      <c r="Q85" s="377"/>
      <c r="R85" s="377"/>
      <c r="S85" s="377"/>
      <c r="T85" s="377"/>
      <c r="U85" s="377"/>
      <c r="V85" s="377"/>
      <c r="W85" s="377"/>
      <c r="X85" s="377"/>
      <c r="Y85" s="377"/>
      <c r="Z85" s="377"/>
      <c r="AA85" s="377"/>
      <c r="AB85" s="378"/>
    </row>
    <row r="86" spans="1:29" ht="9.75" customHeight="1">
      <c r="A86" s="70"/>
    </row>
    <row r="87" spans="1:29" ht="24.75" customHeight="1">
      <c r="A87" s="70"/>
      <c r="C87" s="369" t="s">
        <v>227</v>
      </c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9"/>
      <c r="Q87" s="369"/>
      <c r="R87" s="369"/>
      <c r="S87" s="369"/>
      <c r="T87" s="369"/>
      <c r="U87" s="369"/>
      <c r="V87" s="369"/>
      <c r="W87" s="369"/>
      <c r="X87" s="369"/>
      <c r="Y87" s="369"/>
      <c r="Z87" s="369"/>
      <c r="AA87" s="369"/>
      <c r="AB87" s="369"/>
      <c r="AC87" s="73"/>
    </row>
    <row r="88" spans="1:29">
      <c r="A88" s="70"/>
      <c r="C88" s="370"/>
      <c r="D88" s="371"/>
      <c r="E88" s="371"/>
      <c r="F88" s="371"/>
      <c r="G88" s="371"/>
      <c r="H88" s="371"/>
      <c r="I88" s="371"/>
      <c r="J88" s="371"/>
      <c r="K88" s="371"/>
      <c r="L88" s="371"/>
      <c r="M88" s="371"/>
      <c r="N88" s="371"/>
      <c r="O88" s="371"/>
      <c r="P88" s="371"/>
      <c r="Q88" s="371"/>
      <c r="R88" s="371"/>
      <c r="S88" s="371"/>
      <c r="T88" s="371"/>
      <c r="U88" s="371"/>
      <c r="V88" s="371"/>
      <c r="W88" s="371"/>
      <c r="X88" s="371"/>
      <c r="Y88" s="371"/>
      <c r="Z88" s="371"/>
      <c r="AA88" s="371"/>
      <c r="AB88" s="372"/>
    </row>
    <row r="89" spans="1:29">
      <c r="A89" s="70"/>
      <c r="C89" s="373"/>
      <c r="D89" s="374"/>
      <c r="E89" s="374"/>
      <c r="F89" s="374"/>
      <c r="G89" s="374"/>
      <c r="H89" s="374"/>
      <c r="I89" s="374"/>
      <c r="J89" s="374"/>
      <c r="K89" s="374"/>
      <c r="L89" s="374"/>
      <c r="M89" s="374"/>
      <c r="N89" s="374"/>
      <c r="O89" s="374"/>
      <c r="P89" s="374"/>
      <c r="Q89" s="374"/>
      <c r="R89" s="374"/>
      <c r="S89" s="374"/>
      <c r="T89" s="374"/>
      <c r="U89" s="374"/>
      <c r="V89" s="374"/>
      <c r="W89" s="374"/>
      <c r="X89" s="374"/>
      <c r="Y89" s="374"/>
      <c r="Z89" s="374"/>
      <c r="AA89" s="374"/>
      <c r="AB89" s="375"/>
    </row>
    <row r="90" spans="1:29">
      <c r="A90" s="70"/>
      <c r="C90" s="373"/>
      <c r="D90" s="374"/>
      <c r="E90" s="374"/>
      <c r="F90" s="374"/>
      <c r="G90" s="374"/>
      <c r="H90" s="374"/>
      <c r="I90" s="374"/>
      <c r="J90" s="374"/>
      <c r="K90" s="374"/>
      <c r="L90" s="374"/>
      <c r="M90" s="374"/>
      <c r="N90" s="374"/>
      <c r="O90" s="374"/>
      <c r="P90" s="374"/>
      <c r="Q90" s="374"/>
      <c r="R90" s="374"/>
      <c r="S90" s="374"/>
      <c r="T90" s="374"/>
      <c r="U90" s="374"/>
      <c r="V90" s="374"/>
      <c r="W90" s="374"/>
      <c r="X90" s="374"/>
      <c r="Y90" s="374"/>
      <c r="Z90" s="374"/>
      <c r="AA90" s="374"/>
      <c r="AB90" s="375"/>
    </row>
    <row r="91" spans="1:29">
      <c r="A91" s="70"/>
      <c r="C91" s="373"/>
      <c r="D91" s="374"/>
      <c r="E91" s="374"/>
      <c r="F91" s="374"/>
      <c r="G91" s="374"/>
      <c r="H91" s="374"/>
      <c r="I91" s="374"/>
      <c r="J91" s="374"/>
      <c r="K91" s="374"/>
      <c r="L91" s="374"/>
      <c r="M91" s="374"/>
      <c r="N91" s="374"/>
      <c r="O91" s="374"/>
      <c r="P91" s="374"/>
      <c r="Q91" s="374"/>
      <c r="R91" s="374"/>
      <c r="S91" s="374"/>
      <c r="T91" s="374"/>
      <c r="U91" s="374"/>
      <c r="V91" s="374"/>
      <c r="W91" s="374"/>
      <c r="X91" s="374"/>
      <c r="Y91" s="374"/>
      <c r="Z91" s="374"/>
      <c r="AA91" s="374"/>
      <c r="AB91" s="375"/>
    </row>
    <row r="92" spans="1:29">
      <c r="A92" s="70"/>
      <c r="C92" s="373"/>
      <c r="D92" s="374"/>
      <c r="E92" s="374"/>
      <c r="F92" s="374"/>
      <c r="G92" s="374"/>
      <c r="H92" s="374"/>
      <c r="I92" s="374"/>
      <c r="J92" s="374"/>
      <c r="K92" s="374"/>
      <c r="L92" s="374"/>
      <c r="M92" s="374"/>
      <c r="N92" s="374"/>
      <c r="O92" s="374"/>
      <c r="P92" s="374"/>
      <c r="Q92" s="374"/>
      <c r="R92" s="374"/>
      <c r="S92" s="374"/>
      <c r="T92" s="374"/>
      <c r="U92" s="374"/>
      <c r="V92" s="374"/>
      <c r="W92" s="374"/>
      <c r="X92" s="374"/>
      <c r="Y92" s="374"/>
      <c r="Z92" s="374"/>
      <c r="AA92" s="374"/>
      <c r="AB92" s="375"/>
    </row>
    <row r="93" spans="1:29">
      <c r="A93" s="70"/>
      <c r="C93" s="373"/>
      <c r="D93" s="374"/>
      <c r="E93" s="374"/>
      <c r="F93" s="374"/>
      <c r="G93" s="374"/>
      <c r="H93" s="374"/>
      <c r="I93" s="374"/>
      <c r="J93" s="374"/>
      <c r="K93" s="374"/>
      <c r="L93" s="374"/>
      <c r="M93" s="374"/>
      <c r="N93" s="374"/>
      <c r="O93" s="374"/>
      <c r="P93" s="374"/>
      <c r="Q93" s="374"/>
      <c r="R93" s="374"/>
      <c r="S93" s="374"/>
      <c r="T93" s="374"/>
      <c r="U93" s="374"/>
      <c r="V93" s="374"/>
      <c r="W93" s="374"/>
      <c r="X93" s="374"/>
      <c r="Y93" s="374"/>
      <c r="Z93" s="374"/>
      <c r="AA93" s="374"/>
      <c r="AB93" s="375"/>
    </row>
    <row r="94" spans="1:29">
      <c r="A94" s="70"/>
      <c r="C94" s="373"/>
      <c r="D94" s="374"/>
      <c r="E94" s="374"/>
      <c r="F94" s="374"/>
      <c r="G94" s="374"/>
      <c r="H94" s="374"/>
      <c r="I94" s="374"/>
      <c r="J94" s="374"/>
      <c r="K94" s="374"/>
      <c r="L94" s="374"/>
      <c r="M94" s="374"/>
      <c r="N94" s="374"/>
      <c r="O94" s="374"/>
      <c r="P94" s="374"/>
      <c r="Q94" s="374"/>
      <c r="R94" s="374"/>
      <c r="S94" s="374"/>
      <c r="T94" s="374"/>
      <c r="U94" s="374"/>
      <c r="V94" s="374"/>
      <c r="W94" s="374"/>
      <c r="X94" s="374"/>
      <c r="Y94" s="374"/>
      <c r="Z94" s="374"/>
      <c r="AA94" s="374"/>
      <c r="AB94" s="375"/>
    </row>
    <row r="95" spans="1:29">
      <c r="A95" s="70"/>
      <c r="C95" s="373"/>
      <c r="D95" s="374"/>
      <c r="E95" s="374"/>
      <c r="F95" s="374"/>
      <c r="G95" s="374"/>
      <c r="H95" s="374"/>
      <c r="I95" s="374"/>
      <c r="J95" s="374"/>
      <c r="K95" s="374"/>
      <c r="L95" s="374"/>
      <c r="M95" s="374"/>
      <c r="N95" s="374"/>
      <c r="O95" s="374"/>
      <c r="P95" s="374"/>
      <c r="Q95" s="374"/>
      <c r="R95" s="374"/>
      <c r="S95" s="374"/>
      <c r="T95" s="374"/>
      <c r="U95" s="374"/>
      <c r="V95" s="374"/>
      <c r="W95" s="374"/>
      <c r="X95" s="374"/>
      <c r="Y95" s="374"/>
      <c r="Z95" s="374"/>
      <c r="AA95" s="374"/>
      <c r="AB95" s="375"/>
    </row>
    <row r="96" spans="1:29">
      <c r="A96" s="70"/>
      <c r="C96" s="373"/>
      <c r="D96" s="374"/>
      <c r="E96" s="374"/>
      <c r="F96" s="374"/>
      <c r="G96" s="374"/>
      <c r="H96" s="374"/>
      <c r="I96" s="374"/>
      <c r="J96" s="374"/>
      <c r="K96" s="374"/>
      <c r="L96" s="374"/>
      <c r="M96" s="374"/>
      <c r="N96" s="374"/>
      <c r="O96" s="374"/>
      <c r="P96" s="374"/>
      <c r="Q96" s="374"/>
      <c r="R96" s="374"/>
      <c r="S96" s="374"/>
      <c r="T96" s="374"/>
      <c r="U96" s="374"/>
      <c r="V96" s="374"/>
      <c r="W96" s="374"/>
      <c r="X96" s="374"/>
      <c r="Y96" s="374"/>
      <c r="Z96" s="374"/>
      <c r="AA96" s="374"/>
      <c r="AB96" s="375"/>
    </row>
    <row r="97" spans="1:28">
      <c r="A97" s="70"/>
      <c r="C97" s="373"/>
      <c r="D97" s="374"/>
      <c r="E97" s="374"/>
      <c r="F97" s="374"/>
      <c r="G97" s="374"/>
      <c r="H97" s="374"/>
      <c r="I97" s="374"/>
      <c r="J97" s="374"/>
      <c r="K97" s="374"/>
      <c r="L97" s="374"/>
      <c r="M97" s="374"/>
      <c r="N97" s="374"/>
      <c r="O97" s="374"/>
      <c r="P97" s="374"/>
      <c r="Q97" s="374"/>
      <c r="R97" s="374"/>
      <c r="S97" s="374"/>
      <c r="T97" s="374"/>
      <c r="U97" s="374"/>
      <c r="V97" s="374"/>
      <c r="W97" s="374"/>
      <c r="X97" s="374"/>
      <c r="Y97" s="374"/>
      <c r="Z97" s="374"/>
      <c r="AA97" s="374"/>
      <c r="AB97" s="375"/>
    </row>
    <row r="98" spans="1:28">
      <c r="A98" s="70"/>
      <c r="C98" s="373"/>
      <c r="D98" s="374"/>
      <c r="E98" s="374"/>
      <c r="F98" s="374"/>
      <c r="G98" s="374"/>
      <c r="H98" s="374"/>
      <c r="I98" s="374"/>
      <c r="J98" s="374"/>
      <c r="K98" s="374"/>
      <c r="L98" s="374"/>
      <c r="M98" s="374"/>
      <c r="N98" s="374"/>
      <c r="O98" s="374"/>
      <c r="P98" s="374"/>
      <c r="Q98" s="374"/>
      <c r="R98" s="374"/>
      <c r="S98" s="374"/>
      <c r="T98" s="374"/>
      <c r="U98" s="374"/>
      <c r="V98" s="374"/>
      <c r="W98" s="374"/>
      <c r="X98" s="374"/>
      <c r="Y98" s="374"/>
      <c r="Z98" s="374"/>
      <c r="AA98" s="374"/>
      <c r="AB98" s="375"/>
    </row>
    <row r="99" spans="1:28">
      <c r="A99" s="70"/>
      <c r="C99" s="373"/>
      <c r="D99" s="374"/>
      <c r="E99" s="374"/>
      <c r="F99" s="374"/>
      <c r="G99" s="374"/>
      <c r="H99" s="374"/>
      <c r="I99" s="374"/>
      <c r="J99" s="374"/>
      <c r="K99" s="374"/>
      <c r="L99" s="374"/>
      <c r="M99" s="374"/>
      <c r="N99" s="374"/>
      <c r="O99" s="374"/>
      <c r="P99" s="374"/>
      <c r="Q99" s="374"/>
      <c r="R99" s="374"/>
      <c r="S99" s="374"/>
      <c r="T99" s="374"/>
      <c r="U99" s="374"/>
      <c r="V99" s="374"/>
      <c r="W99" s="374"/>
      <c r="X99" s="374"/>
      <c r="Y99" s="374"/>
      <c r="Z99" s="374"/>
      <c r="AA99" s="374"/>
      <c r="AB99" s="375"/>
    </row>
    <row r="100" spans="1:28" ht="12" customHeight="1">
      <c r="A100" s="70"/>
      <c r="C100" s="376"/>
      <c r="D100" s="377"/>
      <c r="E100" s="377"/>
      <c r="F100" s="377"/>
      <c r="G100" s="377"/>
      <c r="H100" s="377"/>
      <c r="I100" s="377"/>
      <c r="J100" s="377"/>
      <c r="K100" s="377"/>
      <c r="L100" s="377"/>
      <c r="M100" s="377"/>
      <c r="N100" s="377"/>
      <c r="O100" s="377"/>
      <c r="P100" s="377"/>
      <c r="Q100" s="377"/>
      <c r="R100" s="377"/>
      <c r="S100" s="377"/>
      <c r="T100" s="377"/>
      <c r="U100" s="377"/>
      <c r="V100" s="377"/>
      <c r="W100" s="377"/>
      <c r="X100" s="377"/>
      <c r="Y100" s="377"/>
      <c r="Z100" s="377"/>
      <c r="AA100" s="377"/>
      <c r="AB100" s="378"/>
    </row>
    <row r="101" spans="1:28" ht="12" customHeight="1">
      <c r="A101" s="70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</row>
    <row r="102" spans="1:28" s="75" customFormat="1" ht="21" customHeight="1">
      <c r="C102" s="358" t="s">
        <v>228</v>
      </c>
      <c r="D102" s="358"/>
      <c r="E102" s="358"/>
      <c r="F102" s="358"/>
      <c r="G102" s="358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  <c r="W102" s="358"/>
      <c r="X102" s="358"/>
      <c r="Y102" s="358"/>
      <c r="Z102" s="358"/>
      <c r="AA102" s="358"/>
      <c r="AB102" s="358"/>
    </row>
    <row r="103" spans="1:28" ht="24.75" customHeight="1">
      <c r="A103" s="70"/>
      <c r="C103" s="359" t="s">
        <v>229</v>
      </c>
      <c r="D103" s="359"/>
      <c r="E103" s="359"/>
      <c r="F103" s="359"/>
      <c r="G103" s="359"/>
      <c r="H103" s="359"/>
      <c r="I103" s="359"/>
      <c r="J103" s="359"/>
      <c r="K103" s="359"/>
      <c r="L103" s="359"/>
      <c r="M103" s="359"/>
      <c r="N103" s="359"/>
      <c r="O103" s="359"/>
      <c r="P103" s="359"/>
      <c r="Q103" s="359"/>
      <c r="R103" s="359"/>
      <c r="S103" s="359"/>
      <c r="T103" s="359"/>
      <c r="U103" s="359"/>
      <c r="V103" s="359"/>
      <c r="W103" s="359"/>
      <c r="X103" s="359"/>
      <c r="Y103" s="359"/>
      <c r="Z103" s="359"/>
      <c r="AA103" s="359"/>
      <c r="AB103" s="359"/>
    </row>
    <row r="104" spans="1:28" ht="9" customHeight="1">
      <c r="A104" s="70"/>
      <c r="C104" s="360"/>
      <c r="D104" s="361"/>
      <c r="E104" s="361"/>
      <c r="F104" s="361"/>
      <c r="G104" s="361"/>
      <c r="H104" s="361"/>
      <c r="I104" s="361"/>
      <c r="J104" s="361"/>
      <c r="K104" s="361"/>
      <c r="L104" s="361"/>
      <c r="M104" s="361"/>
      <c r="N104" s="361"/>
      <c r="O104" s="361"/>
      <c r="P104" s="361"/>
      <c r="Q104" s="361"/>
      <c r="R104" s="361"/>
      <c r="S104" s="361"/>
      <c r="T104" s="361"/>
      <c r="U104" s="361"/>
      <c r="V104" s="361"/>
      <c r="W104" s="361"/>
      <c r="X104" s="361"/>
      <c r="Y104" s="361"/>
      <c r="Z104" s="361"/>
      <c r="AA104" s="361"/>
      <c r="AB104" s="362"/>
    </row>
    <row r="105" spans="1:28">
      <c r="A105" s="70"/>
      <c r="C105" s="363"/>
      <c r="D105" s="364"/>
      <c r="E105" s="364"/>
      <c r="F105" s="364"/>
      <c r="G105" s="364"/>
      <c r="H105" s="364"/>
      <c r="I105" s="364"/>
      <c r="J105" s="364"/>
      <c r="K105" s="364"/>
      <c r="L105" s="364"/>
      <c r="M105" s="364"/>
      <c r="N105" s="364"/>
      <c r="O105" s="364"/>
      <c r="P105" s="364"/>
      <c r="Q105" s="364"/>
      <c r="R105" s="364"/>
      <c r="S105" s="364"/>
      <c r="T105" s="364"/>
      <c r="U105" s="364"/>
      <c r="V105" s="364"/>
      <c r="W105" s="364"/>
      <c r="X105" s="364"/>
      <c r="Y105" s="364"/>
      <c r="Z105" s="364"/>
      <c r="AA105" s="364"/>
      <c r="AB105" s="365"/>
    </row>
    <row r="106" spans="1:28">
      <c r="A106" s="70"/>
      <c r="C106" s="363"/>
      <c r="D106" s="364"/>
      <c r="E106" s="364"/>
      <c r="F106" s="364"/>
      <c r="G106" s="364"/>
      <c r="H106" s="364"/>
      <c r="I106" s="364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  <c r="W106" s="364"/>
      <c r="X106" s="364"/>
      <c r="Y106" s="364"/>
      <c r="Z106" s="364"/>
      <c r="AA106" s="364"/>
      <c r="AB106" s="365"/>
    </row>
    <row r="107" spans="1:28">
      <c r="A107" s="70"/>
      <c r="C107" s="363"/>
      <c r="D107" s="364"/>
      <c r="E107" s="364"/>
      <c r="F107" s="364"/>
      <c r="G107" s="364"/>
      <c r="H107" s="364"/>
      <c r="I107" s="364"/>
      <c r="J107" s="364"/>
      <c r="K107" s="364"/>
      <c r="L107" s="364"/>
      <c r="M107" s="364"/>
      <c r="N107" s="364"/>
      <c r="O107" s="364"/>
      <c r="P107" s="364"/>
      <c r="Q107" s="364"/>
      <c r="R107" s="364"/>
      <c r="S107" s="364"/>
      <c r="T107" s="364"/>
      <c r="U107" s="364"/>
      <c r="V107" s="364"/>
      <c r="W107" s="364"/>
      <c r="X107" s="364"/>
      <c r="Y107" s="364"/>
      <c r="Z107" s="364"/>
      <c r="AA107" s="364"/>
      <c r="AB107" s="365"/>
    </row>
    <row r="108" spans="1:28">
      <c r="A108" s="70"/>
      <c r="C108" s="363"/>
      <c r="D108" s="364"/>
      <c r="E108" s="364"/>
      <c r="F108" s="364"/>
      <c r="G108" s="364"/>
      <c r="H108" s="364"/>
      <c r="I108" s="364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5"/>
    </row>
    <row r="109" spans="1:28">
      <c r="A109" s="70"/>
      <c r="C109" s="363"/>
      <c r="D109" s="364"/>
      <c r="E109" s="364"/>
      <c r="F109" s="364"/>
      <c r="G109" s="364"/>
      <c r="H109" s="364"/>
      <c r="I109" s="364"/>
      <c r="J109" s="364"/>
      <c r="K109" s="364"/>
      <c r="L109" s="364"/>
      <c r="M109" s="364"/>
      <c r="N109" s="364"/>
      <c r="O109" s="364"/>
      <c r="P109" s="364"/>
      <c r="Q109" s="364"/>
      <c r="R109" s="364"/>
      <c r="S109" s="364"/>
      <c r="T109" s="364"/>
      <c r="U109" s="364"/>
      <c r="V109" s="364"/>
      <c r="W109" s="364"/>
      <c r="X109" s="364"/>
      <c r="Y109" s="364"/>
      <c r="Z109" s="364"/>
      <c r="AA109" s="364"/>
      <c r="AB109" s="365"/>
    </row>
    <row r="110" spans="1:28">
      <c r="A110" s="70"/>
      <c r="C110" s="363"/>
      <c r="D110" s="364"/>
      <c r="E110" s="364"/>
      <c r="F110" s="364"/>
      <c r="G110" s="364"/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4"/>
      <c r="Y110" s="364"/>
      <c r="Z110" s="364"/>
      <c r="AA110" s="364"/>
      <c r="AB110" s="365"/>
    </row>
    <row r="111" spans="1:28">
      <c r="A111" s="70"/>
      <c r="C111" s="363"/>
      <c r="D111" s="364"/>
      <c r="E111" s="364"/>
      <c r="F111" s="364"/>
      <c r="G111" s="364"/>
      <c r="H111" s="364"/>
      <c r="I111" s="364"/>
      <c r="J111" s="364"/>
      <c r="K111" s="364"/>
      <c r="L111" s="364"/>
      <c r="M111" s="364"/>
      <c r="N111" s="364"/>
      <c r="O111" s="364"/>
      <c r="P111" s="364"/>
      <c r="Q111" s="364"/>
      <c r="R111" s="364"/>
      <c r="S111" s="364"/>
      <c r="T111" s="364"/>
      <c r="U111" s="364"/>
      <c r="V111" s="364"/>
      <c r="W111" s="364"/>
      <c r="X111" s="364"/>
      <c r="Y111" s="364"/>
      <c r="Z111" s="364"/>
      <c r="AA111" s="364"/>
      <c r="AB111" s="365"/>
    </row>
    <row r="112" spans="1:28">
      <c r="A112" s="70"/>
      <c r="C112" s="363"/>
      <c r="D112" s="364"/>
      <c r="E112" s="364"/>
      <c r="F112" s="364"/>
      <c r="G112" s="364"/>
      <c r="H112" s="364"/>
      <c r="I112" s="364"/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  <c r="W112" s="364"/>
      <c r="X112" s="364"/>
      <c r="Y112" s="364"/>
      <c r="Z112" s="364"/>
      <c r="AA112" s="364"/>
      <c r="AB112" s="365"/>
    </row>
    <row r="113" spans="1:28">
      <c r="A113" s="70"/>
      <c r="C113" s="363"/>
      <c r="D113" s="364"/>
      <c r="E113" s="364"/>
      <c r="F113" s="364"/>
      <c r="G113" s="364"/>
      <c r="H113" s="364"/>
      <c r="I113" s="364"/>
      <c r="J113" s="364"/>
      <c r="K113" s="364"/>
      <c r="L113" s="364"/>
      <c r="M113" s="364"/>
      <c r="N113" s="364"/>
      <c r="O113" s="364"/>
      <c r="P113" s="364"/>
      <c r="Q113" s="364"/>
      <c r="R113" s="364"/>
      <c r="S113" s="364"/>
      <c r="T113" s="364"/>
      <c r="U113" s="364"/>
      <c r="V113" s="364"/>
      <c r="W113" s="364"/>
      <c r="X113" s="364"/>
      <c r="Y113" s="364"/>
      <c r="Z113" s="364"/>
      <c r="AA113" s="364"/>
      <c r="AB113" s="365"/>
    </row>
    <row r="114" spans="1:28">
      <c r="A114" s="70"/>
      <c r="C114" s="363"/>
      <c r="D114" s="364"/>
      <c r="E114" s="364"/>
      <c r="F114" s="364"/>
      <c r="G114" s="364"/>
      <c r="H114" s="364"/>
      <c r="I114" s="364"/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  <c r="W114" s="364"/>
      <c r="X114" s="364"/>
      <c r="Y114" s="364"/>
      <c r="Z114" s="364"/>
      <c r="AA114" s="364"/>
      <c r="AB114" s="365"/>
    </row>
    <row r="115" spans="1:28">
      <c r="A115" s="70"/>
      <c r="C115" s="363"/>
      <c r="D115" s="364"/>
      <c r="E115" s="364"/>
      <c r="F115" s="364"/>
      <c r="G115" s="364"/>
      <c r="H115" s="364"/>
      <c r="I115" s="364"/>
      <c r="J115" s="364"/>
      <c r="K115" s="364"/>
      <c r="L115" s="364"/>
      <c r="M115" s="364"/>
      <c r="N115" s="364"/>
      <c r="O115" s="364"/>
      <c r="P115" s="364"/>
      <c r="Q115" s="364"/>
      <c r="R115" s="364"/>
      <c r="S115" s="364"/>
      <c r="T115" s="364"/>
      <c r="U115" s="364"/>
      <c r="V115" s="364"/>
      <c r="W115" s="364"/>
      <c r="X115" s="364"/>
      <c r="Y115" s="364"/>
      <c r="Z115" s="364"/>
      <c r="AA115" s="364"/>
      <c r="AB115" s="365"/>
    </row>
    <row r="116" spans="1:28">
      <c r="A116" s="70"/>
      <c r="C116" s="366"/>
      <c r="D116" s="367"/>
      <c r="E116" s="367"/>
      <c r="F116" s="367"/>
      <c r="G116" s="367"/>
      <c r="H116" s="367"/>
      <c r="I116" s="367"/>
      <c r="J116" s="367"/>
      <c r="K116" s="367"/>
      <c r="L116" s="367"/>
      <c r="M116" s="367"/>
      <c r="N116" s="367"/>
      <c r="O116" s="367"/>
      <c r="P116" s="367"/>
      <c r="Q116" s="367"/>
      <c r="R116" s="367"/>
      <c r="S116" s="367"/>
      <c r="T116" s="367"/>
      <c r="U116" s="367"/>
      <c r="V116" s="367"/>
      <c r="W116" s="367"/>
      <c r="X116" s="367"/>
      <c r="Y116" s="367"/>
      <c r="Z116" s="367"/>
      <c r="AA116" s="367"/>
      <c r="AB116" s="368"/>
    </row>
    <row r="117" spans="1:28" ht="7.5" customHeight="1">
      <c r="A117" s="70"/>
    </row>
    <row r="118" spans="1:28" s="75" customFormat="1" ht="21" customHeight="1">
      <c r="C118" s="358" t="s">
        <v>55</v>
      </c>
      <c r="D118" s="358"/>
      <c r="E118" s="358"/>
      <c r="F118" s="358"/>
      <c r="G118" s="358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  <c r="W118" s="358"/>
      <c r="X118" s="358"/>
      <c r="Y118" s="358"/>
      <c r="Z118" s="358"/>
      <c r="AA118" s="358"/>
      <c r="AB118" s="358"/>
    </row>
    <row r="119" spans="1:28" ht="29.25" customHeight="1">
      <c r="A119" s="70"/>
      <c r="C119" s="359" t="s">
        <v>230</v>
      </c>
      <c r="D119" s="359"/>
      <c r="E119" s="359"/>
      <c r="F119" s="359"/>
      <c r="G119" s="359"/>
      <c r="H119" s="359"/>
      <c r="I119" s="359"/>
      <c r="J119" s="359"/>
      <c r="K119" s="359"/>
      <c r="L119" s="359"/>
      <c r="M119" s="359"/>
      <c r="N119" s="359"/>
      <c r="O119" s="359"/>
      <c r="P119" s="359"/>
      <c r="Q119" s="359"/>
      <c r="R119" s="359"/>
      <c r="S119" s="359"/>
      <c r="T119" s="359"/>
      <c r="U119" s="359"/>
      <c r="V119" s="359"/>
      <c r="W119" s="359"/>
      <c r="X119" s="359"/>
      <c r="Y119" s="359"/>
      <c r="Z119" s="359"/>
      <c r="AA119" s="359"/>
      <c r="AB119" s="359"/>
    </row>
    <row r="120" spans="1:28" ht="9" customHeight="1">
      <c r="A120" s="70"/>
      <c r="C120" s="360"/>
      <c r="D120" s="361"/>
      <c r="E120" s="361"/>
      <c r="F120" s="361"/>
      <c r="G120" s="361"/>
      <c r="H120" s="361"/>
      <c r="I120" s="361"/>
      <c r="J120" s="361"/>
      <c r="K120" s="361"/>
      <c r="L120" s="361"/>
      <c r="M120" s="361"/>
      <c r="N120" s="361"/>
      <c r="O120" s="361"/>
      <c r="P120" s="361"/>
      <c r="Q120" s="361"/>
      <c r="R120" s="361"/>
      <c r="S120" s="361"/>
      <c r="T120" s="361"/>
      <c r="U120" s="361"/>
      <c r="V120" s="361"/>
      <c r="W120" s="361"/>
      <c r="X120" s="361"/>
      <c r="Y120" s="361"/>
      <c r="Z120" s="361"/>
      <c r="AA120" s="361"/>
      <c r="AB120" s="362"/>
    </row>
    <row r="121" spans="1:28">
      <c r="A121" s="70"/>
      <c r="C121" s="363"/>
      <c r="D121" s="364"/>
      <c r="E121" s="364"/>
      <c r="F121" s="364"/>
      <c r="G121" s="364"/>
      <c r="H121" s="364"/>
      <c r="I121" s="364"/>
      <c r="J121" s="364"/>
      <c r="K121" s="364"/>
      <c r="L121" s="364"/>
      <c r="M121" s="364"/>
      <c r="N121" s="364"/>
      <c r="O121" s="364"/>
      <c r="P121" s="364"/>
      <c r="Q121" s="364"/>
      <c r="R121" s="364"/>
      <c r="S121" s="364"/>
      <c r="T121" s="364"/>
      <c r="U121" s="364"/>
      <c r="V121" s="364"/>
      <c r="W121" s="364"/>
      <c r="X121" s="364"/>
      <c r="Y121" s="364"/>
      <c r="Z121" s="364"/>
      <c r="AA121" s="364"/>
      <c r="AB121" s="365"/>
    </row>
    <row r="122" spans="1:28">
      <c r="A122" s="70"/>
      <c r="C122" s="363"/>
      <c r="D122" s="364"/>
      <c r="E122" s="364"/>
      <c r="F122" s="364"/>
      <c r="G122" s="364"/>
      <c r="H122" s="364"/>
      <c r="I122" s="364"/>
      <c r="J122" s="364"/>
      <c r="K122" s="364"/>
      <c r="L122" s="364"/>
      <c r="M122" s="364"/>
      <c r="N122" s="364"/>
      <c r="O122" s="364"/>
      <c r="P122" s="364"/>
      <c r="Q122" s="364"/>
      <c r="R122" s="364"/>
      <c r="S122" s="364"/>
      <c r="T122" s="364"/>
      <c r="U122" s="364"/>
      <c r="V122" s="364"/>
      <c r="W122" s="364"/>
      <c r="X122" s="364"/>
      <c r="Y122" s="364"/>
      <c r="Z122" s="364"/>
      <c r="AA122" s="364"/>
      <c r="AB122" s="365"/>
    </row>
    <row r="123" spans="1:28">
      <c r="A123" s="70"/>
      <c r="C123" s="363"/>
      <c r="D123" s="364"/>
      <c r="E123" s="364"/>
      <c r="F123" s="364"/>
      <c r="G123" s="364"/>
      <c r="H123" s="364"/>
      <c r="I123" s="364"/>
      <c r="J123" s="364"/>
      <c r="K123" s="364"/>
      <c r="L123" s="364"/>
      <c r="M123" s="364"/>
      <c r="N123" s="364"/>
      <c r="O123" s="364"/>
      <c r="P123" s="364"/>
      <c r="Q123" s="364"/>
      <c r="R123" s="364"/>
      <c r="S123" s="364"/>
      <c r="T123" s="364"/>
      <c r="U123" s="364"/>
      <c r="V123" s="364"/>
      <c r="W123" s="364"/>
      <c r="X123" s="364"/>
      <c r="Y123" s="364"/>
      <c r="Z123" s="364"/>
      <c r="AA123" s="364"/>
      <c r="AB123" s="365"/>
    </row>
    <row r="124" spans="1:28">
      <c r="A124" s="70"/>
      <c r="C124" s="363"/>
      <c r="D124" s="364"/>
      <c r="E124" s="364"/>
      <c r="F124" s="364"/>
      <c r="G124" s="364"/>
      <c r="H124" s="364"/>
      <c r="I124" s="364"/>
      <c r="J124" s="364"/>
      <c r="K124" s="364"/>
      <c r="L124" s="364"/>
      <c r="M124" s="364"/>
      <c r="N124" s="364"/>
      <c r="O124" s="364"/>
      <c r="P124" s="364"/>
      <c r="Q124" s="364"/>
      <c r="R124" s="364"/>
      <c r="S124" s="364"/>
      <c r="T124" s="364"/>
      <c r="U124" s="364"/>
      <c r="V124" s="364"/>
      <c r="W124" s="364"/>
      <c r="X124" s="364"/>
      <c r="Y124" s="364"/>
      <c r="Z124" s="364"/>
      <c r="AA124" s="364"/>
      <c r="AB124" s="365"/>
    </row>
    <row r="125" spans="1:28">
      <c r="A125" s="70"/>
      <c r="C125" s="363"/>
      <c r="D125" s="364"/>
      <c r="E125" s="364"/>
      <c r="F125" s="364"/>
      <c r="G125" s="364"/>
      <c r="H125" s="364"/>
      <c r="I125" s="364"/>
      <c r="J125" s="364"/>
      <c r="K125" s="364"/>
      <c r="L125" s="364"/>
      <c r="M125" s="364"/>
      <c r="N125" s="364"/>
      <c r="O125" s="364"/>
      <c r="P125" s="364"/>
      <c r="Q125" s="364"/>
      <c r="R125" s="364"/>
      <c r="S125" s="364"/>
      <c r="T125" s="364"/>
      <c r="U125" s="364"/>
      <c r="V125" s="364"/>
      <c r="W125" s="364"/>
      <c r="X125" s="364"/>
      <c r="Y125" s="364"/>
      <c r="Z125" s="364"/>
      <c r="AA125" s="364"/>
      <c r="AB125" s="365"/>
    </row>
    <row r="126" spans="1:28">
      <c r="A126" s="70"/>
      <c r="C126" s="363"/>
      <c r="D126" s="364"/>
      <c r="E126" s="364"/>
      <c r="F126" s="364"/>
      <c r="G126" s="364"/>
      <c r="H126" s="364"/>
      <c r="I126" s="364"/>
      <c r="J126" s="364"/>
      <c r="K126" s="364"/>
      <c r="L126" s="364"/>
      <c r="M126" s="364"/>
      <c r="N126" s="364"/>
      <c r="O126" s="364"/>
      <c r="P126" s="364"/>
      <c r="Q126" s="364"/>
      <c r="R126" s="364"/>
      <c r="S126" s="364"/>
      <c r="T126" s="364"/>
      <c r="U126" s="364"/>
      <c r="V126" s="364"/>
      <c r="W126" s="364"/>
      <c r="X126" s="364"/>
      <c r="Y126" s="364"/>
      <c r="Z126" s="364"/>
      <c r="AA126" s="364"/>
      <c r="AB126" s="365"/>
    </row>
    <row r="127" spans="1:28">
      <c r="A127" s="70"/>
      <c r="C127" s="363"/>
      <c r="D127" s="364"/>
      <c r="E127" s="364"/>
      <c r="F127" s="364"/>
      <c r="G127" s="364"/>
      <c r="H127" s="364"/>
      <c r="I127" s="364"/>
      <c r="J127" s="364"/>
      <c r="K127" s="364"/>
      <c r="L127" s="364"/>
      <c r="M127" s="364"/>
      <c r="N127" s="364"/>
      <c r="O127" s="364"/>
      <c r="P127" s="364"/>
      <c r="Q127" s="364"/>
      <c r="R127" s="364"/>
      <c r="S127" s="364"/>
      <c r="T127" s="364"/>
      <c r="U127" s="364"/>
      <c r="V127" s="364"/>
      <c r="W127" s="364"/>
      <c r="X127" s="364"/>
      <c r="Y127" s="364"/>
      <c r="Z127" s="364"/>
      <c r="AA127" s="364"/>
      <c r="AB127" s="365"/>
    </row>
    <row r="128" spans="1:28">
      <c r="A128" s="70"/>
      <c r="C128" s="363"/>
      <c r="D128" s="364"/>
      <c r="E128" s="364"/>
      <c r="F128" s="364"/>
      <c r="G128" s="364"/>
      <c r="H128" s="364"/>
      <c r="I128" s="364"/>
      <c r="J128" s="364"/>
      <c r="K128" s="364"/>
      <c r="L128" s="364"/>
      <c r="M128" s="364"/>
      <c r="N128" s="364"/>
      <c r="O128" s="364"/>
      <c r="P128" s="364"/>
      <c r="Q128" s="364"/>
      <c r="R128" s="364"/>
      <c r="S128" s="364"/>
      <c r="T128" s="364"/>
      <c r="U128" s="364"/>
      <c r="V128" s="364"/>
      <c r="W128" s="364"/>
      <c r="X128" s="364"/>
      <c r="Y128" s="364"/>
      <c r="Z128" s="364"/>
      <c r="AA128" s="364"/>
      <c r="AB128" s="365"/>
    </row>
    <row r="129" spans="1:28">
      <c r="A129" s="70"/>
      <c r="C129" s="363"/>
      <c r="D129" s="364"/>
      <c r="E129" s="364"/>
      <c r="F129" s="364"/>
      <c r="G129" s="364"/>
      <c r="H129" s="364"/>
      <c r="I129" s="364"/>
      <c r="J129" s="364"/>
      <c r="K129" s="364"/>
      <c r="L129" s="364"/>
      <c r="M129" s="364"/>
      <c r="N129" s="364"/>
      <c r="O129" s="364"/>
      <c r="P129" s="364"/>
      <c r="Q129" s="364"/>
      <c r="R129" s="364"/>
      <c r="S129" s="364"/>
      <c r="T129" s="364"/>
      <c r="U129" s="364"/>
      <c r="V129" s="364"/>
      <c r="W129" s="364"/>
      <c r="X129" s="364"/>
      <c r="Y129" s="364"/>
      <c r="Z129" s="364"/>
      <c r="AA129" s="364"/>
      <c r="AB129" s="365"/>
    </row>
    <row r="130" spans="1:28">
      <c r="A130" s="70"/>
      <c r="C130" s="363"/>
      <c r="D130" s="364"/>
      <c r="E130" s="364"/>
      <c r="F130" s="364"/>
      <c r="G130" s="364"/>
      <c r="H130" s="364"/>
      <c r="I130" s="364"/>
      <c r="J130" s="364"/>
      <c r="K130" s="364"/>
      <c r="L130" s="364"/>
      <c r="M130" s="364"/>
      <c r="N130" s="364"/>
      <c r="O130" s="364"/>
      <c r="P130" s="364"/>
      <c r="Q130" s="364"/>
      <c r="R130" s="364"/>
      <c r="S130" s="364"/>
      <c r="T130" s="364"/>
      <c r="U130" s="364"/>
      <c r="V130" s="364"/>
      <c r="W130" s="364"/>
      <c r="X130" s="364"/>
      <c r="Y130" s="364"/>
      <c r="Z130" s="364"/>
      <c r="AA130" s="364"/>
      <c r="AB130" s="365"/>
    </row>
    <row r="131" spans="1:28">
      <c r="A131" s="70"/>
      <c r="C131" s="363"/>
      <c r="D131" s="364"/>
      <c r="E131" s="364"/>
      <c r="F131" s="364"/>
      <c r="G131" s="364"/>
      <c r="H131" s="364"/>
      <c r="I131" s="364"/>
      <c r="J131" s="364"/>
      <c r="K131" s="364"/>
      <c r="L131" s="364"/>
      <c r="M131" s="364"/>
      <c r="N131" s="364"/>
      <c r="O131" s="364"/>
      <c r="P131" s="364"/>
      <c r="Q131" s="364"/>
      <c r="R131" s="364"/>
      <c r="S131" s="364"/>
      <c r="T131" s="364"/>
      <c r="U131" s="364"/>
      <c r="V131" s="364"/>
      <c r="W131" s="364"/>
      <c r="X131" s="364"/>
      <c r="Y131" s="364"/>
      <c r="Z131" s="364"/>
      <c r="AA131" s="364"/>
      <c r="AB131" s="365"/>
    </row>
    <row r="132" spans="1:28">
      <c r="A132" s="70"/>
      <c r="C132" s="366"/>
      <c r="D132" s="367"/>
      <c r="E132" s="367"/>
      <c r="F132" s="367"/>
      <c r="G132" s="367"/>
      <c r="H132" s="367"/>
      <c r="I132" s="367"/>
      <c r="J132" s="367"/>
      <c r="K132" s="367"/>
      <c r="L132" s="367"/>
      <c r="M132" s="367"/>
      <c r="N132" s="367"/>
      <c r="O132" s="367"/>
      <c r="P132" s="367"/>
      <c r="Q132" s="367"/>
      <c r="R132" s="367"/>
      <c r="S132" s="367"/>
      <c r="T132" s="367"/>
      <c r="U132" s="367"/>
      <c r="V132" s="367"/>
      <c r="W132" s="367"/>
      <c r="X132" s="367"/>
      <c r="Y132" s="367"/>
      <c r="Z132" s="367"/>
      <c r="AA132" s="367"/>
      <c r="AB132" s="368"/>
    </row>
    <row r="133" spans="1:28" ht="7.5" customHeight="1">
      <c r="A133" s="70"/>
    </row>
    <row r="134" spans="1:28">
      <c r="A134" s="70"/>
    </row>
    <row r="135" spans="1:28">
      <c r="A135" s="70"/>
    </row>
    <row r="136" spans="1:28">
      <c r="A136" s="70"/>
    </row>
    <row r="137" spans="1:28">
      <c r="A137" s="70"/>
    </row>
    <row r="138" spans="1:28">
      <c r="A138" s="70"/>
    </row>
    <row r="139" spans="1:28">
      <c r="A139" s="70"/>
    </row>
    <row r="140" spans="1:28">
      <c r="A140" s="70"/>
    </row>
    <row r="141" spans="1:28">
      <c r="A141" s="70"/>
    </row>
    <row r="142" spans="1:28">
      <c r="A142" s="70"/>
    </row>
    <row r="143" spans="1:28">
      <c r="A143" s="70"/>
    </row>
    <row r="144" spans="1:28">
      <c r="A144" s="70"/>
    </row>
    <row r="145" spans="1:1">
      <c r="A145" s="70"/>
    </row>
    <row r="146" spans="1:1">
      <c r="A146" s="70"/>
    </row>
    <row r="147" spans="1:1">
      <c r="A147" s="70"/>
    </row>
    <row r="148" spans="1:1">
      <c r="A148" s="70"/>
    </row>
    <row r="149" spans="1:1">
      <c r="A149" s="70"/>
    </row>
    <row r="150" spans="1:1">
      <c r="A150" s="70"/>
    </row>
    <row r="151" spans="1:1">
      <c r="A151" s="70"/>
    </row>
    <row r="152" spans="1:1">
      <c r="A152" s="70"/>
    </row>
    <row r="153" spans="1:1">
      <c r="A153" s="70"/>
    </row>
    <row r="154" spans="1:1">
      <c r="A154" s="70"/>
    </row>
    <row r="155" spans="1:1">
      <c r="A155" s="70"/>
    </row>
    <row r="156" spans="1:1">
      <c r="A156" s="70"/>
    </row>
    <row r="157" spans="1:1">
      <c r="A157" s="70"/>
    </row>
    <row r="158" spans="1:1">
      <c r="A158" s="70"/>
    </row>
    <row r="159" spans="1:1">
      <c r="A159" s="70"/>
    </row>
    <row r="160" spans="1:1">
      <c r="A160" s="70"/>
    </row>
    <row r="161" spans="1:1">
      <c r="A161" s="70"/>
    </row>
    <row r="162" spans="1:1">
      <c r="A162" s="70"/>
    </row>
    <row r="163" spans="1:1">
      <c r="A163" s="70"/>
    </row>
    <row r="164" spans="1:1">
      <c r="A164" s="70"/>
    </row>
    <row r="165" spans="1:1">
      <c r="A165" s="70"/>
    </row>
    <row r="166" spans="1:1">
      <c r="A166" s="70"/>
    </row>
    <row r="167" spans="1:1">
      <c r="A167" s="70"/>
    </row>
    <row r="168" spans="1:1">
      <c r="A168" s="70"/>
    </row>
    <row r="169" spans="1:1">
      <c r="A169" s="70"/>
    </row>
    <row r="170" spans="1:1">
      <c r="A170" s="70"/>
    </row>
    <row r="171" spans="1:1">
      <c r="A171" s="70"/>
    </row>
    <row r="172" spans="1:1">
      <c r="A172" s="70"/>
    </row>
    <row r="173" spans="1:1">
      <c r="A173" s="70"/>
    </row>
    <row r="174" spans="1:1">
      <c r="A174" s="70"/>
    </row>
    <row r="175" spans="1:1">
      <c r="A175" s="70"/>
    </row>
    <row r="176" spans="1:1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4">
    <mergeCell ref="C42:AB54"/>
    <mergeCell ref="A4:AB4"/>
    <mergeCell ref="A8:AB8"/>
    <mergeCell ref="E6:AB6"/>
    <mergeCell ref="C41:AB41"/>
    <mergeCell ref="C27:AB39"/>
    <mergeCell ref="A9:AC9"/>
    <mergeCell ref="C12:AB24"/>
    <mergeCell ref="C26:AB26"/>
    <mergeCell ref="C10:AB10"/>
    <mergeCell ref="C11:AB11"/>
    <mergeCell ref="C56:AB56"/>
    <mergeCell ref="C57:AB57"/>
    <mergeCell ref="C58:AB70"/>
    <mergeCell ref="C72:AB72"/>
    <mergeCell ref="C73:AB85"/>
    <mergeCell ref="C118:AB118"/>
    <mergeCell ref="C119:AB119"/>
    <mergeCell ref="C120:AB132"/>
    <mergeCell ref="C87:AB87"/>
    <mergeCell ref="C88:AB100"/>
    <mergeCell ref="C102:AB102"/>
    <mergeCell ref="C103:AB103"/>
    <mergeCell ref="C104:AB116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12</vt:i4>
      </vt:variant>
      <vt:variant>
        <vt:lpstr>Intervalos com nome</vt:lpstr>
      </vt:variant>
      <vt:variant>
        <vt:i4>20</vt:i4>
      </vt:variant>
    </vt:vector>
  </HeadingPairs>
  <TitlesOfParts>
    <vt:vector size="32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Ponto_8.2_OrcEquipa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Ponto_8.2_OrcEquipa!Área_de_Impressão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aferreira</cp:lastModifiedBy>
  <cp:lastPrinted>2016-02-19T16:08:18Z</cp:lastPrinted>
  <dcterms:created xsi:type="dcterms:W3CDTF">2000-03-15T14:26:20Z</dcterms:created>
  <dcterms:modified xsi:type="dcterms:W3CDTF">2016-02-29T09:14:11Z</dcterms:modified>
</cp:coreProperties>
</file>