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N2 34\NORTE2020\Avisos_NORTE2020\Avisos_Equip.Sociais\ZZ_Aviso_AG\"/>
    </mc:Choice>
  </mc:AlternateContent>
  <bookViews>
    <workbookView xWindow="0" yWindow="0" windowWidth="19200" windowHeight="8235"/>
  </bookViews>
  <sheets>
    <sheet name="PDCT_Alto_Tâmega" sheetId="2" r:id="rId1"/>
  </sheets>
  <externalReferences>
    <externalReference r:id="rId2"/>
  </externalReferences>
  <definedNames>
    <definedName name="_xlnm._FilterDatabase" localSheetId="0" hidden="1">PDCT_Alto_Tâmega!$A$5:$J$26</definedName>
    <definedName name="_xlnm.Print_Area" localSheetId="0">PDCT_Alto_Tâmega!$A$1:$J$30</definedName>
    <definedName name="Designação_do_domínio_de_intervenção">'[1]Fonte de dados 1'!$C$2:$C$124</definedName>
    <definedName name="_xlnm.Print_Titles" localSheetId="0">PDCT_Alto_Tâmega!$1:$5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2" l="1"/>
  <c r="F28" i="2"/>
</calcChain>
</file>

<file path=xl/sharedStrings.xml><?xml version="1.0" encoding="utf-8"?>
<sst xmlns="http://schemas.openxmlformats.org/spreadsheetml/2006/main" count="100" uniqueCount="62">
  <si>
    <t>PDCT CIM do Alto Tâmega
Deliberação CD 29/01/2020</t>
  </si>
  <si>
    <r>
      <t>QUADRO DE INVESTIMENTOS ATUALIZADO</t>
    </r>
    <r>
      <rPr>
        <b/>
        <vertAlign val="superscript"/>
        <sz val="16"/>
        <rFont val="Calibri"/>
        <family val="2"/>
      </rPr>
      <t xml:space="preserve"> </t>
    </r>
  </si>
  <si>
    <r>
      <t xml:space="preserve">Prioridade de Investimento 9.7 </t>
    </r>
    <r>
      <rPr>
        <sz val="12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</si>
  <si>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P.I.</t>
  </si>
  <si>
    <t>Designação do Investimento</t>
  </si>
  <si>
    <t>NIF Promotor</t>
  </si>
  <si>
    <t>Promotor</t>
  </si>
  <si>
    <t>Investimento Total Elegível (€)</t>
  </si>
  <si>
    <t>Fundo (€)</t>
  </si>
  <si>
    <t>Ano de Início</t>
  </si>
  <si>
    <t>Concelho</t>
  </si>
  <si>
    <t>% Imputação</t>
  </si>
  <si>
    <t>9.7</t>
  </si>
  <si>
    <t>Beneficiação e Recuperação de Equipamentos Sociais</t>
  </si>
  <si>
    <t>Santa Casa da Misericórdia de Boticas</t>
  </si>
  <si>
    <t>Boticas</t>
  </si>
  <si>
    <t>Equipamento Social para Deficientes</t>
  </si>
  <si>
    <t>Associação Flôr do Tâmega para Apoio a Deficientes</t>
  </si>
  <si>
    <t>Chaves</t>
  </si>
  <si>
    <t>Centro Social de Casas dos Montes</t>
  </si>
  <si>
    <t>501429930</t>
  </si>
  <si>
    <t>Santa Casa da Misericórdia de Chaves</t>
  </si>
  <si>
    <t xml:space="preserve">Remodelar e Adaptar as Infraestruturas do Lar Nossa Senhora do Pranto por forma a Melhorar o Serviço da Resposta Social e a Qualidade de Vida dos Utentes </t>
  </si>
  <si>
    <t>Associação Borda D`Água</t>
  </si>
  <si>
    <t>Montalegre</t>
  </si>
  <si>
    <t>Recuperação e Ampliação do Edifício do Centro Social e Paroquial</t>
  </si>
  <si>
    <t>501333967</t>
  </si>
  <si>
    <t>Centro Social Paroquial de Vilar de Perdizes</t>
  </si>
  <si>
    <t>Recuperação e Ampliação do Centro Social e Paroquial</t>
  </si>
  <si>
    <t>504775251</t>
  </si>
  <si>
    <t>Centro Social Paroquial Vila da Ponte</t>
  </si>
  <si>
    <t>Conservação Beneficiação das Instalações das Valências de Creche, Centro Dia e ERPI</t>
  </si>
  <si>
    <t>501428470</t>
  </si>
  <si>
    <t>Irmandade da Santa Casa da Misericórdia de Cerva</t>
  </si>
  <si>
    <t>Ribeira de Pena</t>
  </si>
  <si>
    <t>Remodelação e Ampliação da ERPI S. José - 1ª Fase</t>
  </si>
  <si>
    <t>Santa Casa da Misericórdia de Valpaços</t>
  </si>
  <si>
    <t>Valpaços</t>
  </si>
  <si>
    <t>Recuperação e Ampliação da ERPI N. Sra. Conceição - Friões</t>
  </si>
  <si>
    <t>Recuperação e Ampliação da Estrutura Residencial para Idosos Francisco António Teixeira</t>
  </si>
  <si>
    <t>Ampliação do Lar de S. Pedro - Sanfins</t>
  </si>
  <si>
    <t>Associação de Solidariedade Social S. Pedro</t>
  </si>
  <si>
    <t>Remodelação do Centro de Apoio Domiciliário de Canavezes</t>
  </si>
  <si>
    <t>Centro Social e Benfeitoria de Canavezes</t>
  </si>
  <si>
    <t>Remodelação e Ampliação do Edifício Centro Paroquial de Vassal</t>
  </si>
  <si>
    <t>Centro Paroquial de Vassal</t>
  </si>
  <si>
    <t>Remodelação do Centro de Dia da Casa do Povo de Vilarandelo</t>
  </si>
  <si>
    <t>Casa do Povo de Vilarandelo</t>
  </si>
  <si>
    <t xml:space="preserve">Remodelação do Jardim de Infância da Casa do Povo de Vilarandelo </t>
  </si>
  <si>
    <t xml:space="preserve">Reabilitação da Creche e Centro de Atividades Ocupacionais </t>
  </si>
  <si>
    <t>Centro Social e Paroquial Padre Sebastião Esteves</t>
  </si>
  <si>
    <t>Vila Pouca de Aguiar</t>
  </si>
  <si>
    <t>Melhoramento da Creche, Centro Dia e Serviço de Apoio Domiciliário</t>
  </si>
  <si>
    <t>Centro Social Nossa Senhora de Lurdes</t>
  </si>
  <si>
    <t>Reabilitação do Centro de Dia e Serviço de Apoio Domiciliário</t>
  </si>
  <si>
    <t>Centro Social do Planalto de Jales</t>
  </si>
  <si>
    <t>Dinamização do Serviço de Apoio Domiciliário</t>
  </si>
  <si>
    <t>Centro Social Santa Senhorinha</t>
  </si>
  <si>
    <t>Ações de Melhoramento dos Serviços - Centro de Convívio, Centro de Dia e Estrutura Residencial</t>
  </si>
  <si>
    <t>Centro Social Nossa Senhora do Extremo</t>
  </si>
  <si>
    <t>Obras de Restauro, Conservação e Valorização do Lar Nossa Senhora da Conceição</t>
  </si>
  <si>
    <t>Santa Casa da Misericórdia de Vila Pouca de Aguiar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</si>
</sst>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sz val="11"/>
      <color theme="1"/>
      <name val="Calibri Light"/>
      <family val="2"/>
    </font>
    <font>
      <b/>
      <sz val="16"/>
      <name val="Calibri"/>
      <family val="2"/>
    </font>
    <font>
      <b/>
      <vertAlign val="superscript"/>
      <sz val="16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0.5"/>
      <name val="Calibri"/>
      <family val="2"/>
    </font>
    <font>
      <b/>
      <sz val="10"/>
      <name val="Calibri"/>
      <family val="2"/>
    </font>
    <font>
      <sz val="10.5"/>
      <name val="Calibri"/>
      <family val="2"/>
    </font>
    <font>
      <sz val="10.5"/>
      <color theme="1"/>
      <name val="Calibri"/>
      <family val="2"/>
      <scheme val="minor"/>
    </font>
    <font>
      <i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7" fillId="0" borderId="0"/>
    <xf numFmtId="44" fontId="7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NumberFormat="1" applyFont="1"/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wrapText="1"/>
    </xf>
    <xf numFmtId="0" fontId="5" fillId="0" borderId="0" xfId="0" applyNumberFormat="1" applyFont="1" applyBorder="1" applyAlignment="1">
      <alignment vertical="center" wrapText="1"/>
    </xf>
    <xf numFmtId="0" fontId="8" fillId="0" borderId="0" xfId="1" applyNumberFormat="1" applyFont="1"/>
    <xf numFmtId="0" fontId="8" fillId="0" borderId="0" xfId="1" applyNumberFormat="1" applyFont="1" applyFill="1" applyAlignment="1">
      <alignment wrapText="1"/>
    </xf>
    <xf numFmtId="0" fontId="11" fillId="3" borderId="2" xfId="1" applyNumberFormat="1" applyFont="1" applyFill="1" applyBorder="1" applyAlignment="1">
      <alignment horizontal="center" vertical="center" wrapText="1"/>
    </xf>
    <xf numFmtId="0" fontId="11" fillId="3" borderId="3" xfId="1" applyNumberFormat="1" applyFont="1" applyFill="1" applyBorder="1" applyAlignment="1">
      <alignment horizontal="center" vertical="center" wrapText="1"/>
    </xf>
    <xf numFmtId="4" fontId="11" fillId="3" borderId="3" xfId="1" applyNumberFormat="1" applyFont="1" applyFill="1" applyBorder="1" applyAlignment="1">
      <alignment horizontal="center" vertical="center" wrapText="1"/>
    </xf>
    <xf numFmtId="0" fontId="11" fillId="3" borderId="4" xfId="1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>
      <alignment horizontal="center" vertical="center"/>
    </xf>
    <xf numFmtId="0" fontId="13" fillId="0" borderId="7" xfId="1" applyNumberFormat="1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/>
    </xf>
    <xf numFmtId="4" fontId="14" fillId="0" borderId="7" xfId="2" applyNumberFormat="1" applyFont="1" applyFill="1" applyBorder="1" applyAlignment="1">
      <alignment horizontal="right" vertical="center"/>
    </xf>
    <xf numFmtId="4" fontId="14" fillId="0" borderId="7" xfId="2" applyNumberFormat="1" applyFont="1" applyFill="1" applyBorder="1" applyAlignment="1">
      <alignment vertical="center" wrapText="1"/>
    </xf>
    <xf numFmtId="0" fontId="13" fillId="0" borderId="8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Alignment="1">
      <alignment vertical="center"/>
    </xf>
    <xf numFmtId="0" fontId="7" fillId="0" borderId="0" xfId="1" applyNumberFormat="1" applyFont="1" applyAlignment="1">
      <alignment vertical="center"/>
    </xf>
    <xf numFmtId="0" fontId="7" fillId="0" borderId="0" xfId="1" applyNumberFormat="1" applyFont="1" applyAlignment="1">
      <alignment vertical="center" wrapText="1"/>
    </xf>
    <xf numFmtId="0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vertical="center"/>
    </xf>
    <xf numFmtId="0" fontId="7" fillId="0" borderId="0" xfId="1" applyNumberFormat="1" applyFont="1" applyAlignment="1">
      <alignment horizontal="center" vertical="center" wrapText="1"/>
    </xf>
    <xf numFmtId="4" fontId="1" fillId="3" borderId="7" xfId="2" applyNumberFormat="1" applyFont="1" applyFill="1" applyBorder="1" applyAlignment="1">
      <alignment horizontal="right" vertical="center" wrapText="1"/>
    </xf>
    <xf numFmtId="0" fontId="8" fillId="0" borderId="0" xfId="1" applyNumberFormat="1" applyFont="1" applyAlignment="1">
      <alignment vertical="center" wrapText="1"/>
    </xf>
    <xf numFmtId="0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vertical="center"/>
    </xf>
    <xf numFmtId="0" fontId="8" fillId="0" borderId="0" xfId="1" applyNumberFormat="1" applyFont="1" applyAlignment="1">
      <alignment horizontal="center" vertical="center" wrapText="1"/>
    </xf>
    <xf numFmtId="0" fontId="15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vertical="center" wrapText="1"/>
    </xf>
    <xf numFmtId="0" fontId="8" fillId="0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3">
    <cellStyle name="Moeda 2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2</xdr:col>
      <xdr:colOff>2393157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69057" y="285749"/>
          <a:ext cx="2762250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M30"/>
  <sheetViews>
    <sheetView tabSelected="1" zoomScaleNormal="100" zoomScaleSheetLayoutView="80" workbookViewId="0">
      <selection activeCell="B3" sqref="B3:I3"/>
    </sheetView>
  </sheetViews>
  <sheetFormatPr defaultColWidth="8.85546875" defaultRowHeight="12.75" x14ac:dyDescent="0.2"/>
  <cols>
    <col min="1" max="1" width="0.85546875" style="7" customWidth="1"/>
    <col min="2" max="2" width="5.7109375" style="20" customWidth="1"/>
    <col min="3" max="3" width="42.5703125" style="27" customWidth="1"/>
    <col min="4" max="4" width="13.28515625" style="28" customWidth="1"/>
    <col min="5" max="5" width="26.28515625" style="27" customWidth="1"/>
    <col min="6" max="7" width="14" style="29" customWidth="1"/>
    <col min="8" max="8" width="7.28515625" style="28" customWidth="1"/>
    <col min="9" max="9" width="12" style="30" customWidth="1"/>
    <col min="10" max="10" width="9.42578125" style="20" hidden="1" customWidth="1"/>
    <col min="11" max="11" width="2.140625" style="7" customWidth="1"/>
    <col min="12" max="16384" width="8.85546875" style="7"/>
  </cols>
  <sheetData>
    <row r="1" spans="1:13" s="1" customFormat="1" ht="72.75" customHeight="1" x14ac:dyDescent="0.25">
      <c r="F1" s="2"/>
      <c r="G1" s="34" t="s">
        <v>0</v>
      </c>
      <c r="H1" s="34"/>
      <c r="I1" s="34"/>
    </row>
    <row r="2" spans="1:13" s="1" customFormat="1" ht="36" customHeight="1" x14ac:dyDescent="0.25">
      <c r="F2" s="3"/>
      <c r="G2" s="4"/>
      <c r="H2" s="4"/>
      <c r="I2" s="4"/>
      <c r="J2" s="5"/>
    </row>
    <row r="3" spans="1:13" s="1" customFormat="1" ht="35.25" customHeight="1" x14ac:dyDescent="0.25">
      <c r="A3" s="6"/>
      <c r="B3" s="35" t="s">
        <v>1</v>
      </c>
      <c r="C3" s="35"/>
      <c r="D3" s="35"/>
      <c r="E3" s="35"/>
      <c r="F3" s="35"/>
      <c r="G3" s="35"/>
      <c r="H3" s="35"/>
      <c r="I3" s="35"/>
      <c r="J3" s="6"/>
    </row>
    <row r="4" spans="1:13" ht="70.5" customHeight="1" x14ac:dyDescent="0.2">
      <c r="B4" s="36" t="s">
        <v>2</v>
      </c>
      <c r="C4" s="36"/>
      <c r="D4" s="36"/>
      <c r="E4" s="36"/>
      <c r="F4" s="36"/>
      <c r="G4" s="36"/>
      <c r="H4" s="36"/>
      <c r="I4" s="36"/>
      <c r="J4" s="37"/>
    </row>
    <row r="5" spans="1:13" s="8" customFormat="1" ht="44.25" customHeight="1" x14ac:dyDescent="0.2">
      <c r="B5" s="9" t="s">
        <v>3</v>
      </c>
      <c r="C5" s="10" t="s">
        <v>4</v>
      </c>
      <c r="D5" s="10" t="s">
        <v>5</v>
      </c>
      <c r="E5" s="10" t="s">
        <v>6</v>
      </c>
      <c r="F5" s="11" t="s">
        <v>7</v>
      </c>
      <c r="G5" s="11" t="s">
        <v>8</v>
      </c>
      <c r="H5" s="10" t="s">
        <v>9</v>
      </c>
      <c r="I5" s="12" t="s">
        <v>10</v>
      </c>
      <c r="J5" s="13" t="s">
        <v>11</v>
      </c>
      <c r="M5" s="7"/>
    </row>
    <row r="6" spans="1:13" s="20" customFormat="1" ht="32.450000000000003" customHeight="1" x14ac:dyDescent="0.2">
      <c r="A6" s="7"/>
      <c r="B6" s="14" t="s">
        <v>12</v>
      </c>
      <c r="C6" s="15" t="s">
        <v>13</v>
      </c>
      <c r="D6" s="16">
        <v>506790878</v>
      </c>
      <c r="E6" s="15" t="s">
        <v>14</v>
      </c>
      <c r="F6" s="17">
        <v>288431.93</v>
      </c>
      <c r="G6" s="18">
        <v>245167.14049999998</v>
      </c>
      <c r="H6" s="16">
        <v>2019</v>
      </c>
      <c r="I6" s="19" t="s">
        <v>15</v>
      </c>
      <c r="K6" s="7"/>
    </row>
    <row r="7" spans="1:13" s="20" customFormat="1" ht="32.450000000000003" customHeight="1" x14ac:dyDescent="0.2">
      <c r="A7" s="7"/>
      <c r="B7" s="14" t="s">
        <v>12</v>
      </c>
      <c r="C7" s="15" t="s">
        <v>16</v>
      </c>
      <c r="D7" s="16">
        <v>504229265</v>
      </c>
      <c r="E7" s="15" t="s">
        <v>17</v>
      </c>
      <c r="F7" s="17">
        <v>638597.75</v>
      </c>
      <c r="G7" s="18">
        <v>542808.09</v>
      </c>
      <c r="H7" s="16">
        <v>2019</v>
      </c>
      <c r="I7" s="19" t="s">
        <v>18</v>
      </c>
      <c r="K7" s="7"/>
    </row>
    <row r="8" spans="1:13" s="20" customFormat="1" ht="32.450000000000003" customHeight="1" x14ac:dyDescent="0.2">
      <c r="A8" s="7"/>
      <c r="B8" s="14" t="s">
        <v>12</v>
      </c>
      <c r="C8" s="15" t="s">
        <v>19</v>
      </c>
      <c r="D8" s="16" t="s">
        <v>20</v>
      </c>
      <c r="E8" s="15" t="s">
        <v>21</v>
      </c>
      <c r="F8" s="17">
        <v>1743210.611764706</v>
      </c>
      <c r="G8" s="18">
        <v>1481729.02</v>
      </c>
      <c r="H8" s="16">
        <v>2019</v>
      </c>
      <c r="I8" s="19" t="s">
        <v>18</v>
      </c>
      <c r="K8" s="7"/>
    </row>
    <row r="9" spans="1:13" s="20" customFormat="1" ht="60.75" customHeight="1" x14ac:dyDescent="0.2">
      <c r="A9" s="7"/>
      <c r="B9" s="14" t="s">
        <v>12</v>
      </c>
      <c r="C9" s="15" t="s">
        <v>22</v>
      </c>
      <c r="D9" s="16">
        <v>503455857</v>
      </c>
      <c r="E9" s="15" t="s">
        <v>23</v>
      </c>
      <c r="F9" s="17">
        <v>309767.33</v>
      </c>
      <c r="G9" s="18">
        <v>263302.23</v>
      </c>
      <c r="H9" s="16">
        <v>2017</v>
      </c>
      <c r="I9" s="19" t="s">
        <v>24</v>
      </c>
      <c r="K9" s="7"/>
    </row>
    <row r="10" spans="1:13" s="20" customFormat="1" ht="32.450000000000003" customHeight="1" x14ac:dyDescent="0.2">
      <c r="A10" s="7"/>
      <c r="B10" s="14" t="s">
        <v>12</v>
      </c>
      <c r="C10" s="15" t="s">
        <v>25</v>
      </c>
      <c r="D10" s="16" t="s">
        <v>26</v>
      </c>
      <c r="E10" s="15" t="s">
        <v>27</v>
      </c>
      <c r="F10" s="17">
        <v>172947.31</v>
      </c>
      <c r="G10" s="18">
        <v>117005.38</v>
      </c>
      <c r="H10" s="16">
        <v>2017</v>
      </c>
      <c r="I10" s="19" t="s">
        <v>24</v>
      </c>
      <c r="K10" s="7"/>
    </row>
    <row r="11" spans="1:13" s="20" customFormat="1" ht="32.450000000000003" customHeight="1" x14ac:dyDescent="0.2">
      <c r="A11" s="7"/>
      <c r="B11" s="14" t="s">
        <v>12</v>
      </c>
      <c r="C11" s="15" t="s">
        <v>28</v>
      </c>
      <c r="D11" s="16" t="s">
        <v>29</v>
      </c>
      <c r="E11" s="15" t="s">
        <v>30</v>
      </c>
      <c r="F11" s="17">
        <v>20528.2</v>
      </c>
      <c r="G11" s="18">
        <v>17448.96</v>
      </c>
      <c r="H11" s="16">
        <v>2017</v>
      </c>
      <c r="I11" s="19" t="s">
        <v>24</v>
      </c>
      <c r="K11" s="7"/>
    </row>
    <row r="12" spans="1:13" s="20" customFormat="1" ht="32.450000000000003" customHeight="1" x14ac:dyDescent="0.2">
      <c r="A12" s="7"/>
      <c r="B12" s="14" t="s">
        <v>12</v>
      </c>
      <c r="C12" s="15" t="s">
        <v>31</v>
      </c>
      <c r="D12" s="16" t="s">
        <v>32</v>
      </c>
      <c r="E12" s="15" t="s">
        <v>33</v>
      </c>
      <c r="F12" s="17">
        <v>256593.48</v>
      </c>
      <c r="G12" s="18">
        <v>218104.45800000001</v>
      </c>
      <c r="H12" s="16">
        <v>2019</v>
      </c>
      <c r="I12" s="19" t="s">
        <v>34</v>
      </c>
      <c r="K12" s="7"/>
    </row>
    <row r="13" spans="1:13" s="20" customFormat="1" ht="32.450000000000003" customHeight="1" x14ac:dyDescent="0.2">
      <c r="A13" s="7"/>
      <c r="B13" s="14" t="s">
        <v>12</v>
      </c>
      <c r="C13" s="15" t="s">
        <v>35</v>
      </c>
      <c r="D13" s="16">
        <v>501435425</v>
      </c>
      <c r="E13" s="15" t="s">
        <v>36</v>
      </c>
      <c r="F13" s="17">
        <v>573383.41</v>
      </c>
      <c r="G13" s="18">
        <v>487375.89</v>
      </c>
      <c r="H13" s="16">
        <v>2018</v>
      </c>
      <c r="I13" s="19" t="s">
        <v>37</v>
      </c>
      <c r="K13" s="7"/>
    </row>
    <row r="14" spans="1:13" s="20" customFormat="1" ht="32.450000000000003" customHeight="1" x14ac:dyDescent="0.2">
      <c r="A14" s="7"/>
      <c r="B14" s="14" t="s">
        <v>12</v>
      </c>
      <c r="C14" s="15" t="s">
        <v>38</v>
      </c>
      <c r="D14" s="16">
        <v>501435425</v>
      </c>
      <c r="E14" s="15" t="s">
        <v>36</v>
      </c>
      <c r="F14" s="17">
        <v>147663.18823529413</v>
      </c>
      <c r="G14" s="18">
        <v>125513.71</v>
      </c>
      <c r="H14" s="16">
        <v>2019</v>
      </c>
      <c r="I14" s="19" t="s">
        <v>37</v>
      </c>
      <c r="K14" s="7"/>
    </row>
    <row r="15" spans="1:13" s="20" customFormat="1" ht="46.5" customHeight="1" x14ac:dyDescent="0.2">
      <c r="A15" s="7"/>
      <c r="B15" s="14" t="s">
        <v>12</v>
      </c>
      <c r="C15" s="15" t="s">
        <v>39</v>
      </c>
      <c r="D15" s="16">
        <v>501435425</v>
      </c>
      <c r="E15" s="15" t="s">
        <v>36</v>
      </c>
      <c r="F15" s="17">
        <v>280000</v>
      </c>
      <c r="G15" s="18">
        <v>210000</v>
      </c>
      <c r="H15" s="16">
        <v>2019</v>
      </c>
      <c r="I15" s="19" t="s">
        <v>37</v>
      </c>
      <c r="K15" s="7"/>
    </row>
    <row r="16" spans="1:13" s="20" customFormat="1" ht="32.450000000000003" customHeight="1" x14ac:dyDescent="0.2">
      <c r="A16" s="7"/>
      <c r="B16" s="14" t="s">
        <v>12</v>
      </c>
      <c r="C16" s="15" t="s">
        <v>40</v>
      </c>
      <c r="D16" s="16">
        <v>504833243</v>
      </c>
      <c r="E16" s="15" t="s">
        <v>41</v>
      </c>
      <c r="F16" s="17">
        <v>269258.82</v>
      </c>
      <c r="G16" s="18">
        <v>228870</v>
      </c>
      <c r="H16" s="16">
        <v>2020</v>
      </c>
      <c r="I16" s="19" t="s">
        <v>37</v>
      </c>
      <c r="K16" s="7"/>
    </row>
    <row r="17" spans="1:11" s="20" customFormat="1" ht="32.450000000000003" customHeight="1" x14ac:dyDescent="0.2">
      <c r="A17" s="7"/>
      <c r="B17" s="14" t="s">
        <v>12</v>
      </c>
      <c r="C17" s="15" t="s">
        <v>42</v>
      </c>
      <c r="D17" s="16">
        <v>504832964</v>
      </c>
      <c r="E17" s="15" t="s">
        <v>43</v>
      </c>
      <c r="F17" s="17">
        <v>31000</v>
      </c>
      <c r="G17" s="18">
        <v>26350</v>
      </c>
      <c r="H17" s="16">
        <v>2020</v>
      </c>
      <c r="I17" s="19" t="s">
        <v>37</v>
      </c>
      <c r="K17" s="7"/>
    </row>
    <row r="18" spans="1:11" s="20" customFormat="1" ht="32.450000000000003" customHeight="1" x14ac:dyDescent="0.2">
      <c r="A18" s="7"/>
      <c r="B18" s="14" t="s">
        <v>12</v>
      </c>
      <c r="C18" s="15" t="s">
        <v>44</v>
      </c>
      <c r="D18" s="16">
        <v>505211319</v>
      </c>
      <c r="E18" s="15" t="s">
        <v>45</v>
      </c>
      <c r="F18" s="17">
        <v>126800</v>
      </c>
      <c r="G18" s="18">
        <v>107780</v>
      </c>
      <c r="H18" s="16">
        <v>2020</v>
      </c>
      <c r="I18" s="19" t="s">
        <v>37</v>
      </c>
      <c r="K18" s="7"/>
    </row>
    <row r="19" spans="1:11" s="20" customFormat="1" ht="32.450000000000003" customHeight="1" x14ac:dyDescent="0.2">
      <c r="A19" s="7"/>
      <c r="B19" s="14" t="s">
        <v>12</v>
      </c>
      <c r="C19" s="15" t="s">
        <v>46</v>
      </c>
      <c r="D19" s="16">
        <v>500951829</v>
      </c>
      <c r="E19" s="15" t="s">
        <v>47</v>
      </c>
      <c r="F19" s="17">
        <v>141176.47</v>
      </c>
      <c r="G19" s="18">
        <v>120000</v>
      </c>
      <c r="H19" s="16">
        <v>2020</v>
      </c>
      <c r="I19" s="19" t="s">
        <v>37</v>
      </c>
      <c r="K19" s="7"/>
    </row>
    <row r="20" spans="1:11" s="20" customFormat="1" ht="32.450000000000003" customHeight="1" x14ac:dyDescent="0.2">
      <c r="A20" s="7"/>
      <c r="B20" s="14" t="s">
        <v>12</v>
      </c>
      <c r="C20" s="15" t="s">
        <v>48</v>
      </c>
      <c r="D20" s="16">
        <v>500951829</v>
      </c>
      <c r="E20" s="15" t="s">
        <v>47</v>
      </c>
      <c r="F20" s="17">
        <v>55294.12</v>
      </c>
      <c r="G20" s="18">
        <v>47000</v>
      </c>
      <c r="H20" s="16">
        <v>2020</v>
      </c>
      <c r="I20" s="19" t="s">
        <v>37</v>
      </c>
      <c r="K20" s="7"/>
    </row>
    <row r="21" spans="1:11" s="20" customFormat="1" ht="32.450000000000003" customHeight="1" x14ac:dyDescent="0.2">
      <c r="A21" s="7"/>
      <c r="B21" s="14" t="s">
        <v>12</v>
      </c>
      <c r="C21" s="15" t="s">
        <v>49</v>
      </c>
      <c r="D21" s="16">
        <v>501616659</v>
      </c>
      <c r="E21" s="15" t="s">
        <v>50</v>
      </c>
      <c r="F21" s="17">
        <v>219316.25</v>
      </c>
      <c r="G21" s="18">
        <v>186418.81</v>
      </c>
      <c r="H21" s="16">
        <v>2019</v>
      </c>
      <c r="I21" s="19" t="s">
        <v>51</v>
      </c>
      <c r="K21" s="7"/>
    </row>
    <row r="22" spans="1:11" s="20" customFormat="1" ht="32.450000000000003" customHeight="1" x14ac:dyDescent="0.2">
      <c r="A22" s="7"/>
      <c r="B22" s="14" t="s">
        <v>12</v>
      </c>
      <c r="C22" s="15" t="s">
        <v>52</v>
      </c>
      <c r="D22" s="16">
        <v>501770089</v>
      </c>
      <c r="E22" s="15" t="s">
        <v>53</v>
      </c>
      <c r="F22" s="17">
        <v>204478</v>
      </c>
      <c r="G22" s="18">
        <v>173806.3</v>
      </c>
      <c r="H22" s="16">
        <v>2019</v>
      </c>
      <c r="I22" s="19" t="s">
        <v>51</v>
      </c>
      <c r="K22" s="7"/>
    </row>
    <row r="23" spans="1:11" s="20" customFormat="1" ht="32.450000000000003" customHeight="1" x14ac:dyDescent="0.2">
      <c r="A23" s="7"/>
      <c r="B23" s="14" t="s">
        <v>12</v>
      </c>
      <c r="C23" s="15" t="s">
        <v>54</v>
      </c>
      <c r="D23" s="16">
        <v>503365688</v>
      </c>
      <c r="E23" s="15" t="s">
        <v>55</v>
      </c>
      <c r="F23" s="17">
        <v>140601.88</v>
      </c>
      <c r="G23" s="18">
        <v>119511.6</v>
      </c>
      <c r="H23" s="16">
        <v>2019</v>
      </c>
      <c r="I23" s="19" t="s">
        <v>51</v>
      </c>
      <c r="K23" s="7"/>
    </row>
    <row r="24" spans="1:11" s="20" customFormat="1" ht="32.450000000000003" customHeight="1" x14ac:dyDescent="0.2">
      <c r="A24" s="7"/>
      <c r="B24" s="14" t="s">
        <v>12</v>
      </c>
      <c r="C24" s="15" t="s">
        <v>56</v>
      </c>
      <c r="D24" s="16">
        <v>506070573</v>
      </c>
      <c r="E24" s="15" t="s">
        <v>57</v>
      </c>
      <c r="F24" s="17">
        <v>9160</v>
      </c>
      <c r="G24" s="18">
        <v>7786</v>
      </c>
      <c r="H24" s="16">
        <v>2019</v>
      </c>
      <c r="I24" s="19" t="s">
        <v>51</v>
      </c>
      <c r="K24" s="7"/>
    </row>
    <row r="25" spans="1:11" s="20" customFormat="1" ht="32.450000000000003" customHeight="1" x14ac:dyDescent="0.2">
      <c r="A25" s="7"/>
      <c r="B25" s="14" t="s">
        <v>12</v>
      </c>
      <c r="C25" s="15" t="s">
        <v>58</v>
      </c>
      <c r="D25" s="16">
        <v>506797228</v>
      </c>
      <c r="E25" s="15" t="s">
        <v>59</v>
      </c>
      <c r="F25" s="17">
        <v>78220</v>
      </c>
      <c r="G25" s="18">
        <v>66487</v>
      </c>
      <c r="H25" s="16">
        <v>2019</v>
      </c>
      <c r="I25" s="19" t="s">
        <v>51</v>
      </c>
      <c r="K25" s="7"/>
    </row>
    <row r="26" spans="1:11" s="20" customFormat="1" ht="32.450000000000003" customHeight="1" x14ac:dyDescent="0.2">
      <c r="A26" s="7"/>
      <c r="B26" s="14" t="s">
        <v>12</v>
      </c>
      <c r="C26" s="15" t="s">
        <v>60</v>
      </c>
      <c r="D26" s="16">
        <v>500792704</v>
      </c>
      <c r="E26" s="15" t="s">
        <v>61</v>
      </c>
      <c r="F26" s="17">
        <v>204276.82352941178</v>
      </c>
      <c r="G26" s="18">
        <v>173635.3</v>
      </c>
      <c r="H26" s="16">
        <v>2019</v>
      </c>
      <c r="I26" s="19" t="s">
        <v>51</v>
      </c>
      <c r="K26" s="7"/>
    </row>
    <row r="27" spans="1:11" s="20" customFormat="1" ht="6.75" customHeight="1" x14ac:dyDescent="0.2">
      <c r="A27" s="7"/>
      <c r="B27" s="21"/>
      <c r="C27" s="22"/>
      <c r="D27" s="23"/>
      <c r="E27" s="22"/>
      <c r="F27" s="24"/>
      <c r="G27" s="24"/>
      <c r="H27" s="23"/>
      <c r="I27" s="25"/>
      <c r="K27" s="7"/>
    </row>
    <row r="28" spans="1:11" s="20" customFormat="1" ht="23.25" customHeight="1" x14ac:dyDescent="0.2">
      <c r="A28" s="7"/>
      <c r="B28" s="21"/>
      <c r="C28" s="22"/>
      <c r="D28" s="23"/>
      <c r="E28" s="22"/>
      <c r="F28" s="26">
        <f>SUM(F6:F27)</f>
        <v>5910705.573529413</v>
      </c>
      <c r="G28" s="26">
        <f>SUM(G6:G27)</f>
        <v>4966099.8884999985</v>
      </c>
      <c r="H28" s="23"/>
      <c r="I28" s="25"/>
      <c r="K28" s="7"/>
    </row>
    <row r="29" spans="1:11" s="20" customFormat="1" ht="18.75" customHeight="1" x14ac:dyDescent="0.2">
      <c r="A29" s="7"/>
      <c r="C29" s="27"/>
      <c r="D29" s="28"/>
      <c r="E29" s="27"/>
      <c r="F29" s="29"/>
      <c r="G29" s="29"/>
      <c r="H29" s="28"/>
      <c r="I29" s="30"/>
      <c r="K29" s="7"/>
    </row>
    <row r="30" spans="1:11" s="20" customFormat="1" ht="15" x14ac:dyDescent="0.2">
      <c r="A30" s="7"/>
      <c r="B30" s="31"/>
      <c r="C30" s="32"/>
      <c r="D30" s="33"/>
      <c r="E30" s="32"/>
      <c r="F30" s="29"/>
      <c r="G30" s="29"/>
      <c r="H30" s="28"/>
      <c r="I30" s="30"/>
      <c r="K30" s="7"/>
    </row>
  </sheetData>
  <autoFilter ref="A5:J26"/>
  <mergeCells count="3">
    <mergeCell ref="G1:I1"/>
    <mergeCell ref="B3:I3"/>
    <mergeCell ref="B4:J4"/>
  </mergeCells>
  <printOptions horizontalCentered="1"/>
  <pageMargins left="0.31496062992125984" right="0.35433070866141736" top="0.15748031496062992" bottom="0.51181102362204722" header="0.94488188976377963" footer="0.15748031496062992"/>
  <pageSetup paperSize="9" scale="71" fitToHeight="0" orientation="portrait" r:id="rId1"/>
  <headerFooter>
    <oddFooter>&amp;C&amp;8&amp;P/&amp;N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PDCT_Alto_Tâmega</vt:lpstr>
      <vt:lpstr>PDCT_Alto_Tâmega!Área_de_Impressão</vt:lpstr>
      <vt:lpstr>PDCT_Alto_Tâmega!Títulos_de_Impressão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Lobao</dc:creator>
  <cp:lastModifiedBy>Rosa Cortez</cp:lastModifiedBy>
  <dcterms:created xsi:type="dcterms:W3CDTF">2020-12-11T14:34:34Z</dcterms:created>
  <dcterms:modified xsi:type="dcterms:W3CDTF">2020-12-14T18:51:44Z</dcterms:modified>
</cp:coreProperties>
</file>