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N2020_STEQIS\1_Tipologias\9.1_Inclusão_Ativa\Aviso NORTE_34_2016_25\2_Aviso_Publicaçao\Alteração 4\"/>
    </mc:Choice>
  </mc:AlternateContent>
  <bookViews>
    <workbookView xWindow="60" yWindow="75" windowWidth="11940" windowHeight="7815" tabRatio="849" firstSheet="3" activeTab="6"/>
  </bookViews>
  <sheets>
    <sheet name="ÍNDICE" sheetId="80" r:id="rId1"/>
    <sheet name="1_Sintese" sheetId="1" r:id="rId2"/>
    <sheet name="2_Diag" sheetId="68" r:id="rId3"/>
    <sheet name="3_Enq e Artic" sheetId="97" r:id="rId4"/>
    <sheet name="4_Objetivos" sheetId="98" r:id="rId5"/>
    <sheet name="5_ResumoAtividades" sheetId="88" r:id="rId6"/>
    <sheet name="6_Atividade_1" sheetId="99" r:id="rId7"/>
    <sheet name="6_Atividade_n" sheetId="111" r:id="rId8"/>
    <sheet name="7_1_OrçamentoGlobal" sheetId="108" r:id="rId9"/>
    <sheet name="7.2_OrçamentoEquipa" sheetId="109" r:id="rId10"/>
    <sheet name="8_Maturidade e sustentabilidade" sheetId="112" r:id="rId11"/>
    <sheet name="9_Gestão e Aval" sheetId="103" r:id="rId12"/>
    <sheet name="10_´Cap Inst e Técn" sheetId="105" r:id="rId13"/>
    <sheet name="11_PlanoComunicacao" sheetId="81" r:id="rId14"/>
  </sheets>
  <externalReferences>
    <externalReference r:id="rId15"/>
  </externalReferences>
  <definedNames>
    <definedName name="Ano" localSheetId="7">#REF!</definedName>
    <definedName name="Ano" localSheetId="9">#REF!</definedName>
    <definedName name="Ano" localSheetId="10">#REF!</definedName>
    <definedName name="Ano">#REF!</definedName>
    <definedName name="_xlnm.Print_Area" localSheetId="1">'1_Sintese'!$A$1:$Q$38</definedName>
    <definedName name="_xlnm.Print_Area" localSheetId="12">'10_´Cap Inst e Técn'!$A$1:$Q$61</definedName>
    <definedName name="_xlnm.Print_Area" localSheetId="13">'11_PlanoComunicacao'!$A$1:$Z$46</definedName>
    <definedName name="_xlnm.Print_Area" localSheetId="2">'2_Diag'!$A$1:$Q$60</definedName>
    <definedName name="_xlnm.Print_Area" localSheetId="3">'3_Enq e Artic'!$A$1:$Q$63</definedName>
    <definedName name="_xlnm.Print_Area" localSheetId="4">'4_Objetivos'!$A$1:$Q$60</definedName>
    <definedName name="_xlnm.Print_Area" localSheetId="6">'6_Atividade_1'!$A$1:$Q$48</definedName>
    <definedName name="_xlnm.Print_Area" localSheetId="7">'6_Atividade_n'!$A$1:$Q$48</definedName>
    <definedName name="_xlnm.Print_Area" localSheetId="9">'7.2_OrçamentoEquipa'!$A$1:$U$24</definedName>
    <definedName name="_xlnm.Print_Area" localSheetId="8">'7_1_OrçamentoGlobal'!$A$7:$Q$33</definedName>
    <definedName name="_xlnm.Print_Area" localSheetId="10">'8_Maturidade e sustentabilidade'!$A$1:$Q$51</definedName>
    <definedName name="_xlnm.Print_Area" localSheetId="11">'9_Gestão e Aval'!$A$1:$Q$60</definedName>
    <definedName name="_xlnm.Print_Area" localSheetId="0">ÍNDICE!$A$1:$L$22</definedName>
    <definedName name="Categoria" localSheetId="7">#REF!</definedName>
    <definedName name="Categoria" localSheetId="9">#REF!</definedName>
    <definedName name="Categoria" localSheetId="10">#REF!</definedName>
    <definedName name="Categoria">#REF!</definedName>
    <definedName name="dflt3">'[1]Personalizar factura'!$D$24</definedName>
    <definedName name="Estado" localSheetId="7">#REF!</definedName>
    <definedName name="Estado" localSheetId="9">#REF!</definedName>
    <definedName name="Estado" localSheetId="10">#REF!</definedName>
    <definedName name="Estado">#REF!</definedName>
    <definedName name="Mês" localSheetId="7">#REF!</definedName>
    <definedName name="Mês" localSheetId="9">#REF!</definedName>
    <definedName name="Mês" localSheetId="10">#REF!</definedName>
    <definedName name="Mês">#REF!</definedName>
    <definedName name="Refeição" localSheetId="7">#REF!</definedName>
    <definedName name="Refeição" localSheetId="10">#REF!</definedName>
    <definedName name="Refeição">#REF!</definedName>
    <definedName name="_xlnm.Print_Titles" localSheetId="12">'10_´Cap Inst e Técn'!$1:$7</definedName>
    <definedName name="_xlnm.Print_Titles" localSheetId="13">'11_PlanoComunicacao'!$7:$9</definedName>
    <definedName name="_xlnm.Print_Titles" localSheetId="2">'2_Diag'!$1:$7</definedName>
    <definedName name="_xlnm.Print_Titles" localSheetId="3">'3_Enq e Artic'!$1:$7</definedName>
    <definedName name="_xlnm.Print_Titles" localSheetId="4">'4_Objetivos'!$1:$7</definedName>
    <definedName name="_xlnm.Print_Titles" localSheetId="6">'6_Atividade_1'!$1:$7</definedName>
    <definedName name="_xlnm.Print_Titles" localSheetId="7">'6_Atividade_n'!$1:$7</definedName>
    <definedName name="_xlnm.Print_Titles" localSheetId="9">'7.2_OrçamentoEquipa'!$1:$9</definedName>
    <definedName name="_xlnm.Print_Titles" localSheetId="8">'7_1_OrçamentoGlobal'!$1:$10</definedName>
    <definedName name="_xlnm.Print_Titles" localSheetId="10">'8_Maturidade e sustentabilidade'!$1:$7</definedName>
    <definedName name="_xlnm.Print_Titles" localSheetId="11">'9_Gestão e Aval'!$1:$7</definedName>
  </definedNames>
  <calcPr calcId="152511"/>
</workbook>
</file>

<file path=xl/calcChain.xml><?xml version="1.0" encoding="utf-8"?>
<calcChain xmlns="http://schemas.openxmlformats.org/spreadsheetml/2006/main">
  <c r="F6" i="112" l="1"/>
  <c r="F6" i="111"/>
  <c r="C6" i="108"/>
  <c r="C6" i="109"/>
  <c r="H6" i="81"/>
  <c r="F6" i="105"/>
  <c r="F6" i="103"/>
  <c r="U17" i="109"/>
  <c r="P17" i="109"/>
  <c r="S17" i="109"/>
  <c r="N17" i="109"/>
  <c r="K17" i="109"/>
  <c r="R17" i="109"/>
  <c r="U16" i="109"/>
  <c r="R16" i="109"/>
  <c r="N16" i="109"/>
  <c r="P16" i="109"/>
  <c r="S16" i="109"/>
  <c r="T16" i="109"/>
  <c r="K16" i="109"/>
  <c r="U15" i="109"/>
  <c r="N15" i="109"/>
  <c r="K15" i="109"/>
  <c r="R15" i="109"/>
  <c r="U14" i="109"/>
  <c r="R14" i="109"/>
  <c r="N14" i="109"/>
  <c r="K14" i="109"/>
  <c r="P14" i="109"/>
  <c r="S14" i="109"/>
  <c r="T14" i="109"/>
  <c r="U13" i="109"/>
  <c r="R13" i="109"/>
  <c r="P13" i="109"/>
  <c r="S13" i="109"/>
  <c r="N13" i="109"/>
  <c r="K13" i="109"/>
  <c r="U12" i="109"/>
  <c r="R12" i="109"/>
  <c r="N12" i="109"/>
  <c r="P12" i="109"/>
  <c r="S12" i="109"/>
  <c r="T12" i="109"/>
  <c r="K12" i="109"/>
  <c r="U11" i="109"/>
  <c r="N11" i="109"/>
  <c r="K11" i="109"/>
  <c r="R11" i="109"/>
  <c r="U10" i="109"/>
  <c r="U18" i="109"/>
  <c r="R10" i="109"/>
  <c r="R18" i="109"/>
  <c r="N10" i="109"/>
  <c r="K10" i="109"/>
  <c r="P10" i="109"/>
  <c r="O26" i="108"/>
  <c r="N26" i="108"/>
  <c r="M26" i="108"/>
  <c r="L26" i="108"/>
  <c r="K26" i="108"/>
  <c r="J26" i="108"/>
  <c r="I26" i="108"/>
  <c r="H26" i="108"/>
  <c r="G26" i="108"/>
  <c r="O25" i="108"/>
  <c r="N25" i="108"/>
  <c r="M25" i="108"/>
  <c r="L25" i="108"/>
  <c r="I25" i="108"/>
  <c r="O24" i="108"/>
  <c r="N24" i="108"/>
  <c r="M24" i="108"/>
  <c r="L24" i="108"/>
  <c r="I24" i="108"/>
  <c r="O23" i="108"/>
  <c r="N23" i="108"/>
  <c r="M23" i="108"/>
  <c r="L23" i="108"/>
  <c r="I23" i="108"/>
  <c r="O22" i="108"/>
  <c r="N22" i="108"/>
  <c r="M22" i="108"/>
  <c r="L22" i="108"/>
  <c r="I22" i="108"/>
  <c r="O21" i="108"/>
  <c r="N21" i="108"/>
  <c r="M21" i="108"/>
  <c r="L21" i="108"/>
  <c r="I21" i="108"/>
  <c r="O20" i="108"/>
  <c r="N20" i="108"/>
  <c r="M20" i="108"/>
  <c r="L20" i="108"/>
  <c r="I20" i="108"/>
  <c r="O19" i="108"/>
  <c r="N19" i="108"/>
  <c r="M19" i="108"/>
  <c r="L19" i="108"/>
  <c r="I19" i="108"/>
  <c r="O18" i="108"/>
  <c r="N18" i="108"/>
  <c r="M18" i="108"/>
  <c r="L18" i="108"/>
  <c r="I18" i="108"/>
  <c r="O17" i="108"/>
  <c r="N17" i="108"/>
  <c r="M17" i="108"/>
  <c r="L17" i="108"/>
  <c r="I17" i="108"/>
  <c r="O16" i="108"/>
  <c r="N16" i="108"/>
  <c r="M16" i="108"/>
  <c r="L16" i="108"/>
  <c r="I16" i="108"/>
  <c r="O15" i="108"/>
  <c r="N15" i="108"/>
  <c r="M15" i="108"/>
  <c r="L15" i="108"/>
  <c r="I15" i="108"/>
  <c r="O14" i="108"/>
  <c r="N14" i="108"/>
  <c r="M14" i="108"/>
  <c r="L14" i="108"/>
  <c r="I14" i="108"/>
  <c r="O13" i="108"/>
  <c r="N13" i="108"/>
  <c r="M13" i="108"/>
  <c r="L13" i="108"/>
  <c r="I13" i="108"/>
  <c r="O12" i="108"/>
  <c r="N12" i="108"/>
  <c r="M12" i="108"/>
  <c r="L12" i="108"/>
  <c r="I12" i="108"/>
  <c r="O11" i="108"/>
  <c r="N11" i="108"/>
  <c r="M11" i="108"/>
  <c r="L11" i="108"/>
  <c r="I11" i="108"/>
  <c r="F6" i="99"/>
  <c r="R83" i="88"/>
  <c r="P83" i="88"/>
  <c r="P78" i="88"/>
  <c r="P74" i="88"/>
  <c r="P70" i="88"/>
  <c r="P66" i="88"/>
  <c r="P62" i="88"/>
  <c r="P58" i="88"/>
  <c r="P54" i="88"/>
  <c r="P50" i="88"/>
  <c r="P46" i="88"/>
  <c r="P42" i="88"/>
  <c r="P38" i="88"/>
  <c r="P34" i="88"/>
  <c r="P30" i="88"/>
  <c r="P26" i="88"/>
  <c r="P22" i="88"/>
  <c r="P18" i="88"/>
  <c r="P14" i="88"/>
  <c r="D6" i="88"/>
  <c r="F6" i="98"/>
  <c r="F6" i="97"/>
  <c r="F6" i="68"/>
  <c r="M34" i="1"/>
  <c r="T13" i="109"/>
  <c r="S10" i="109"/>
  <c r="T17" i="109"/>
  <c r="P11" i="109"/>
  <c r="S11" i="109"/>
  <c r="T11" i="109"/>
  <c r="P15" i="109"/>
  <c r="S15" i="109"/>
  <c r="T15" i="109"/>
  <c r="S18" i="109"/>
  <c r="T10" i="109"/>
  <c r="T18" i="109"/>
  <c r="P18" i="109"/>
</calcChain>
</file>

<file path=xl/comments1.xml><?xml version="1.0" encoding="utf-8"?>
<comments xmlns="http://schemas.openxmlformats.org/spreadsheetml/2006/main">
  <authors>
    <author>NORTE 2020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Designação atribuída no formulário. Deve ser suficientemente auto-explicativa (ex.: atividade a realizar e destinatários)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as tipologias de ação previstas, tal como classificadas no formulário 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o beneficiário responsável pela coordenação da medida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nominalmente os beneficiários. Caso seja muito elevado o nº de outros beneficiários, referir as categorias (ex.: todos os Municípios da NUTS III; IPSS)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nominalmente as entidades parceiras não beneficiárias. Caso seja um nº muito elevado, referir principais categorias (Ex.: Agrupamentos de escolas X e Y; IPSS W e Z)</t>
        </r>
      </text>
    </comment>
    <comment ref="P83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Não deverá ultrapassar a dotação da NUTS III identificada no Ponto 8.1 do Aviso</t>
        </r>
      </text>
    </comment>
  </commentList>
</comments>
</file>

<file path=xl/sharedStrings.xml><?xml version="1.0" encoding="utf-8"?>
<sst xmlns="http://schemas.openxmlformats.org/spreadsheetml/2006/main" count="319" uniqueCount="217">
  <si>
    <t>Euros</t>
  </si>
  <si>
    <t>2.2 - AIBT Minho-Lima - Competitividade, Coesão e Qualificação Territorial</t>
  </si>
  <si>
    <t>1.4 - Valorização e Promoção Regional e Local</t>
  </si>
  <si>
    <t>Início (dia/mês/ano)</t>
  </si>
  <si>
    <t>Conclusão (dia/mês/ano)</t>
  </si>
  <si>
    <t>TOTAL</t>
  </si>
  <si>
    <t>Designação</t>
  </si>
  <si>
    <t xml:space="preserve">Indicador </t>
  </si>
  <si>
    <t>Memória Descritiva Complementar</t>
  </si>
  <si>
    <t>Voltar ao Índice</t>
  </si>
  <si>
    <t>Aviso:</t>
  </si>
  <si>
    <t>NIF</t>
  </si>
  <si>
    <t>(2)</t>
  </si>
  <si>
    <t>Nome</t>
  </si>
  <si>
    <t>INDICE DA MEMÓRIA DESCRITIVA COMPLEMENTAR</t>
  </si>
  <si>
    <t>OUTROS BENEFICIÁRIOS ENVOLVIDOS</t>
  </si>
  <si>
    <t>CRONOGRAMA</t>
  </si>
  <si>
    <t>FINANCIAMENTO</t>
  </si>
  <si>
    <t>Início</t>
  </si>
  <si>
    <t>Fim</t>
  </si>
  <si>
    <t>FSE</t>
  </si>
  <si>
    <t>Custo Elegível</t>
  </si>
  <si>
    <t>4. Objetivos</t>
  </si>
  <si>
    <r>
      <t>Cronograma</t>
    </r>
    <r>
      <rPr>
        <i/>
        <sz val="10"/>
        <color theme="1" tint="0.34998626667073579"/>
        <rFont val="Calibri Light"/>
        <family val="2"/>
      </rPr>
      <t xml:space="preserve"> (Execução física)</t>
    </r>
  </si>
  <si>
    <t>Outras entidades envolvidas (não beneficiárias):</t>
  </si>
  <si>
    <t>Custo Total Elegível</t>
  </si>
  <si>
    <t>Comparticipação Comunitária (FSE):</t>
  </si>
  <si>
    <t>Beneficiário Coordenador:</t>
  </si>
  <si>
    <t>Outros Beneficiários:</t>
  </si>
  <si>
    <t>Tipo/Natureza dos beneficiários</t>
  </si>
  <si>
    <t>Tipo/Natureza dos parceiros (não beneficiários)</t>
  </si>
  <si>
    <t>Tipo</t>
  </si>
  <si>
    <t>Realização</t>
  </si>
  <si>
    <t>Resultado</t>
  </si>
  <si>
    <t xml:space="preserve">Nº </t>
  </si>
  <si>
    <t>%</t>
  </si>
  <si>
    <t>Meta</t>
  </si>
  <si>
    <t>Obs.</t>
  </si>
  <si>
    <t>(1) (2)</t>
  </si>
  <si>
    <t>(1) Obrigatório.</t>
  </si>
  <si>
    <t>Nível de qualificação (ISCED)</t>
  </si>
  <si>
    <t>Tipo de contrato</t>
  </si>
  <si>
    <t>Entidade</t>
  </si>
  <si>
    <t>% afetação financeira</t>
  </si>
  <si>
    <t>Salário base</t>
  </si>
  <si>
    <t>%
afetação temporal</t>
  </si>
  <si>
    <t xml:space="preserve">Descrição das competências da equipa técnica </t>
  </si>
  <si>
    <t>(síntese dos principais elementos do CV e demonstração de competências relevantes para a execução do projeto)</t>
  </si>
  <si>
    <t>3. Enquadramento e articulação</t>
  </si>
  <si>
    <t>Objetivos específicos</t>
  </si>
  <si>
    <t>Públicos-alvo</t>
  </si>
  <si>
    <t>Ações e instrumentos de comunicação</t>
  </si>
  <si>
    <t>Responsabilidade técnica e pessoas de contacto</t>
  </si>
  <si>
    <t>1. Síntese do Projeto</t>
  </si>
  <si>
    <t>2. Justificação da necessidade e oportunidade da realização do projeto (diagnóstico)</t>
  </si>
  <si>
    <t>Designação do Projeto:</t>
  </si>
  <si>
    <t>Custo do Projeto</t>
  </si>
  <si>
    <t>Descrição sumária:</t>
  </si>
  <si>
    <t xml:space="preserve">Medidas de cada operação implementadas </t>
  </si>
  <si>
    <t xml:space="preserve">&gt;= 80% </t>
  </si>
  <si>
    <t>9. Gestão e avaliação do Projeto</t>
  </si>
  <si>
    <t>ORÇAMENTO GLOBAL DA OPERAÇÃO</t>
  </si>
  <si>
    <t>Unidade: Euro</t>
  </si>
  <si>
    <t>Beneficiário</t>
  </si>
  <si>
    <t>Descrição da Despesa</t>
  </si>
  <si>
    <t>Rubrica 
(código e designação)</t>
  </si>
  <si>
    <t>Ano</t>
  </si>
  <si>
    <t>Valor do Investimento Total (sem IVA)</t>
  </si>
  <si>
    <t>IVA</t>
  </si>
  <si>
    <t>Valor de Investimento Total (com IVA)</t>
  </si>
  <si>
    <t>Método de Cálculo</t>
  </si>
  <si>
    <t>Documento de Suporte</t>
  </si>
  <si>
    <t>Elegível</t>
  </si>
  <si>
    <t>Não Elegível</t>
  </si>
  <si>
    <t>Total</t>
  </si>
  <si>
    <t>Elegível c/ IVA</t>
  </si>
  <si>
    <t>(1)</t>
  </si>
  <si>
    <t>(3)</t>
  </si>
  <si>
    <t>(5)</t>
  </si>
  <si>
    <t>(6)</t>
  </si>
  <si>
    <t>NOTAS:</t>
  </si>
  <si>
    <t xml:space="preserve">(1) Indicar breve descrição que permita identificar a despesa em causa (ex.: edição de brochuras, seminário de apresentação; estudo de …, equipa técnica, ... ). </t>
  </si>
  <si>
    <t>(2) Caso a operação registe mais do que uma Ação, indicar nesta coluna o número da Ação, de acordo com estrutura apresentada na Memória Descritiva.</t>
  </si>
  <si>
    <t>(3) A informação a registar nesta coluna respeita as rubricas identificadas na estrutura de custos do formulário do SIFSE2020.</t>
  </si>
  <si>
    <t>(4) Elegível Não Comparticipado - é a despesa elegível que não pode ser considerada por existência de valores máximos de referência ou valores limite da operação; Não Elegível - despesa não elegível nos termos da regulamentação comunitária e nacional assim como nos aviso e nas orientações de gestão do PO;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</si>
  <si>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</si>
  <si>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</si>
  <si>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</si>
  <si>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</si>
  <si>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</si>
  <si>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</si>
  <si>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</si>
  <si>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</si>
  <si>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</si>
  <si>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</si>
  <si>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</si>
  <si>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</si>
  <si>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</si>
  <si>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</si>
  <si>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</si>
  <si>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</si>
  <si>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</si>
  <si>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</si>
  <si>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</si>
  <si>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</si>
  <si>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</si>
  <si>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</si>
  <si>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</si>
  <si>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</si>
  <si>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</si>
  <si>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</si>
  <si>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</si>
  <si>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</si>
  <si>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NIF Beneficiário</t>
  </si>
  <si>
    <t>Designação Beneficiário</t>
  </si>
  <si>
    <t>NIF do elemento 
da equipa técnica</t>
  </si>
  <si>
    <t>Nome do elemento 
da equipa técnica</t>
  </si>
  <si>
    <t>Função na operação</t>
  </si>
  <si>
    <t>N.º meses</t>
  </si>
  <si>
    <t>RBM efetiva</t>
  </si>
  <si>
    <t>RBM  máx. elegível no NORTE 2020</t>
  </si>
  <si>
    <t>RBM 
máx. elegível</t>
  </si>
  <si>
    <t>Subs. refeição 
efetivo</t>
  </si>
  <si>
    <t>Subs. refeição 
máx. elegível no NORTE 2020</t>
  </si>
  <si>
    <t>Subs. refeição
elegível</t>
  </si>
  <si>
    <t>Taxa de afetação à operação</t>
  </si>
  <si>
    <t>Remun. anual
elegível</t>
  </si>
  <si>
    <t>Taxa  Seg. Social Entidade Patronal</t>
  </si>
  <si>
    <t>Seg. Social 
máx. elegível</t>
  </si>
  <si>
    <t>Montante Total elegível</t>
  </si>
  <si>
    <t>Montante Total não elegível</t>
  </si>
  <si>
    <t>A</t>
  </si>
  <si>
    <t>B</t>
  </si>
  <si>
    <t>C</t>
  </si>
  <si>
    <t>D</t>
  </si>
  <si>
    <t>E = (A x B + C x 22 x A) x D</t>
  </si>
  <si>
    <t>F</t>
  </si>
  <si>
    <t>G = A x B x F x D</t>
  </si>
  <si>
    <t>H</t>
  </si>
  <si>
    <t>I</t>
  </si>
  <si>
    <t>J = H + I</t>
  </si>
  <si>
    <r>
      <t xml:space="preserve">(1)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 e outras orientações técnicas aplicáveis ao aviso.</t>
    </r>
  </si>
  <si>
    <t>(2) Se necessário, acrescentar/eliminar linhas do quadro (mantendo a formatação das células). Não eliminar colunas.</t>
  </si>
  <si>
    <t>(3) Se o número de meses/ano superior a 12, ajustar a fórmula definida na coluna "Remun. anual elegível" na parte respeitante ao meses associados ao subsídios de refeição (máximo 12).</t>
  </si>
  <si>
    <t>ORÇAMENTO DA EQUIPA TÉCNICA</t>
  </si>
  <si>
    <t>3. Enquadramento, articulação e complementaridade</t>
  </si>
  <si>
    <t>Abordagens Integradas para a Inclusão Ativa</t>
  </si>
  <si>
    <t>NORTE-34-2016-25</t>
  </si>
  <si>
    <t>Taxa de Cofinanciamento</t>
  </si>
  <si>
    <t xml:space="preserve">Enquadramento no PEDU e no PAICD </t>
  </si>
  <si>
    <t>Articulação e complementaridade com as políticas públicas de inclusão social, combate à pobreza e aumento da empregabilidade</t>
  </si>
  <si>
    <t>CLASSIFICAÇÃO DA ATIVIDADE</t>
  </si>
  <si>
    <t>IDENTIFICAÇÃO DA ATIVIDADE</t>
  </si>
  <si>
    <t>ENTIDADE RESPONSÁVEL</t>
  </si>
  <si>
    <r>
      <rPr>
        <b/>
        <sz val="10"/>
        <color theme="1" tint="0.34998626667073579"/>
        <rFont val="Calibri"/>
        <family val="2"/>
        <scheme val="minor"/>
      </rPr>
      <t>OUTRAS ENTIDADES ENVOLVIDAS</t>
    </r>
    <r>
      <rPr>
        <b/>
        <sz val="11"/>
        <color theme="1" tint="0.34998626667073579"/>
        <rFont val="Calibri"/>
        <family val="2"/>
        <scheme val="minor"/>
      </rPr>
      <t xml:space="preserve">
</t>
    </r>
    <r>
      <rPr>
        <i/>
        <sz val="10"/>
        <color theme="1" tint="0.34998626667073579"/>
        <rFont val="Calibri"/>
        <family val="2"/>
        <scheme val="minor"/>
      </rPr>
      <t>(não beneficiárias)</t>
    </r>
  </si>
  <si>
    <t>6. Atividade 1  - XXXXXXXXXXXXXXXXXXXXXX</t>
  </si>
  <si>
    <t>5. ATIVIDADES DO PROJETO</t>
  </si>
  <si>
    <t>Descrever de forma sintética o que se pretende fazer e como.</t>
  </si>
  <si>
    <t xml:space="preserve">Classificação da Atividade:                                                                           </t>
  </si>
  <si>
    <t>- Ações de capacitação;</t>
  </si>
  <si>
    <t>- Apoio técnico à gestão;</t>
  </si>
  <si>
    <t>- Atividades de apoio à inclusão social;</t>
  </si>
  <si>
    <t>- Auditoria e controlo;</t>
  </si>
  <si>
    <t>- Campanhas de sensibilização, informação e divulgação;</t>
  </si>
  <si>
    <t>- Conceção de produtos ferramentas e/ou materiais;</t>
  </si>
  <si>
    <t>- Encontros, seminários, workshops e ações de divulgação;</t>
  </si>
  <si>
    <t>- Estudos;</t>
  </si>
  <si>
    <t>- Funcionamento de estruturas de apoio;</t>
  </si>
  <si>
    <t>- Implementação do sistema de informação;</t>
  </si>
  <si>
    <t>- Promoção de trabalho em rede;</t>
  </si>
  <si>
    <t>- Outras atividades.</t>
  </si>
  <si>
    <t>Destinatários visados:</t>
  </si>
  <si>
    <t xml:space="preserve">Nº total de horas </t>
  </si>
  <si>
    <t xml:space="preserve">Nº total de dias </t>
  </si>
  <si>
    <t>Nº total de semanas</t>
  </si>
  <si>
    <t>Nº total de meses</t>
  </si>
  <si>
    <t>. Duração Total;</t>
  </si>
  <si>
    <t>. Nº Participantes</t>
  </si>
  <si>
    <t>Caraterísticas da atividade não formativa</t>
  </si>
  <si>
    <t>Nota: suprimir as linhas 69 a 74, se não aplicável</t>
  </si>
  <si>
    <t>6. Atividade n  - XXXXXXXXXXXXXXXXXXXXXX</t>
  </si>
  <si>
    <t>Atividade
(n.º)</t>
  </si>
  <si>
    <t>Atividade</t>
  </si>
  <si>
    <t>Nº de projetos de inovação e experimentação social apoiados</t>
  </si>
  <si>
    <t>Nº de instituições envolvidas em projetos de inovação e experimentação social;</t>
  </si>
  <si>
    <t xml:space="preserve">Unidade </t>
  </si>
  <si>
    <t>(1) (4)</t>
  </si>
  <si>
    <t>Grau de satisfação das entidades envolvidas (1 a 5)</t>
  </si>
  <si>
    <t>Aumento do grau de satisfação dos residentes nas áreas intervencionadas (Níveis 1 a 5)</t>
  </si>
  <si>
    <t>Variação do nº de níveis</t>
  </si>
  <si>
    <t xml:space="preserve">&gt;= 1 </t>
  </si>
  <si>
    <t>Níveis</t>
  </si>
  <si>
    <t>(3) Indicador adicional não obrigatório, a definir pelo beneficiário em sede de candidatura de entre os constantes no Anexo do Aviso, considerando a natureza do projeto.</t>
  </si>
  <si>
    <t>(2) Nº medidas previstas/nº de medidas concluídas (Medidas=atividades do projeto)</t>
  </si>
  <si>
    <t>(4) Meta a definir pelo beneficiário.</t>
  </si>
  <si>
    <t>Indicadores de realização e de resultado do projeto</t>
  </si>
  <si>
    <t>Indicadores de realização e de resultado da atividade*</t>
  </si>
  <si>
    <t>* De entre os identificados no Anexo ao Aviso</t>
  </si>
  <si>
    <t xml:space="preserve">5. Atividades que integram o Projeto </t>
  </si>
  <si>
    <t>6. Atividade XX</t>
  </si>
  <si>
    <t>7. Orçamento</t>
  </si>
  <si>
    <t>7.1 Orçamento Global</t>
  </si>
  <si>
    <t>7.2 Orçamento da Equipa Técnica</t>
  </si>
  <si>
    <t xml:space="preserve">8. Maturidade do investimento e sustentabilidade da operação após a realização </t>
  </si>
  <si>
    <t>9. Monitorização, acompanhamento e gestão do projeto durante e após a sua execução</t>
  </si>
  <si>
    <t>11. Plano de Comunicação</t>
  </si>
  <si>
    <t>10. Capacidade institucional e técnica</t>
  </si>
  <si>
    <t>10. Equipa Técnica responsável pela execução do projeto</t>
  </si>
  <si>
    <t>Equipa Técnica responsável pela execução do projeto</t>
  </si>
  <si>
    <t>Capacidade técnica e experiência das entidades beneficiárias</t>
  </si>
  <si>
    <t>(principais competências técnicas e a experiência das entidades em domínios/áreas/intervenções relevantes para o projeto em apreço)</t>
  </si>
  <si>
    <t>10. Maturidade do investimento e sustentabilidade da operação após a realização</t>
  </si>
  <si>
    <t>Maturidade do investimento</t>
  </si>
  <si>
    <t>(identificar estádio de preparação e arranque das atividades ou procedimentos principais)</t>
  </si>
  <si>
    <t xml:space="preserve">Sustentabilidade da operação após a realização do investimento </t>
  </si>
  <si>
    <t>(sinalizar se e em que condições se pretende assegurar a continuidade das atividades)</t>
  </si>
  <si>
    <t xml:space="preserve">Caraterísticas da atividade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</si>
</sst>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  <numFmt numFmtId="168" formatCode="#,##0.0"/>
  </numFmts>
  <fonts count="73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56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color theme="0"/>
      <name val="Calibri Light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i/>
      <sz val="10"/>
      <color theme="1" tint="0.34998626667073579"/>
      <name val="Calibri Light"/>
      <family val="2"/>
    </font>
    <font>
      <i/>
      <sz val="9"/>
      <name val="Calibri Light"/>
      <family val="2"/>
    </font>
    <font>
      <sz val="10"/>
      <name val="Trebuchet MS"/>
      <family val="2"/>
    </font>
    <font>
      <sz val="8"/>
      <color indexed="56"/>
      <name val="Trebuchet MS"/>
      <family val="2"/>
    </font>
    <font>
      <b/>
      <sz val="9"/>
      <color indexed="9"/>
      <name val="Trebuchet MS"/>
      <family val="2"/>
    </font>
    <font>
      <b/>
      <sz val="11"/>
      <color theme="1" tint="0.34998626667073579"/>
      <name val="Calibri Light"/>
      <family val="2"/>
    </font>
    <font>
      <b/>
      <sz val="10"/>
      <color theme="1" tint="0.34998626667073579"/>
      <name val="Calibri"/>
      <family val="2"/>
      <scheme val="minor"/>
    </font>
    <font>
      <sz val="10"/>
      <color theme="1" tint="0.34998626667073579"/>
      <name val="Geneva"/>
    </font>
    <font>
      <b/>
      <sz val="11"/>
      <color theme="1" tint="0.34998626667073579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indexed="56"/>
      <name val="Calibri Light"/>
      <family val="2"/>
    </font>
    <font>
      <sz val="11"/>
      <color rgb="FFFF0000"/>
      <name val="Calibri Light"/>
      <family val="2"/>
    </font>
    <font>
      <sz val="9"/>
      <color theme="1"/>
      <name val="Calibri Light"/>
      <family val="2"/>
    </font>
    <font>
      <b/>
      <sz val="14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sz val="7"/>
      <name val="Calibri Light"/>
      <family val="2"/>
    </font>
    <font>
      <b/>
      <sz val="7"/>
      <color theme="0"/>
      <name val="Calibri Light"/>
      <family val="2"/>
    </font>
    <font>
      <b/>
      <sz val="8"/>
      <name val="Calibri Light"/>
      <family val="2"/>
    </font>
    <font>
      <sz val="9"/>
      <name val="Calibri Light"/>
      <family val="2"/>
    </font>
    <font>
      <i/>
      <sz val="8"/>
      <name val="Calibri Light"/>
      <family val="2"/>
    </font>
    <font>
      <sz val="10"/>
      <color rgb="FFFF0000"/>
      <name val="Calibri Light"/>
      <family val="2"/>
    </font>
    <font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color theme="1"/>
      <name val="Calibri Light"/>
      <family val="2"/>
    </font>
    <font>
      <sz val="8"/>
      <color rgb="FFFF0000"/>
      <name val="Calibri Light"/>
      <family val="2"/>
    </font>
    <font>
      <sz val="9"/>
      <color rgb="FFFF0000"/>
      <name val="Calibri Light"/>
      <family val="2"/>
    </font>
    <font>
      <sz val="9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3" tint="-0.24994659260841701"/>
      </left>
      <right/>
      <top/>
      <bottom/>
      <diagonal/>
    </border>
    <border>
      <left/>
      <right style="thin">
        <color theme="3" tint="-0.2499465926084170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20">
    <xf numFmtId="0" fontId="0" fillId="0" borderId="0" xfId="0"/>
    <xf numFmtId="0" fontId="6" fillId="2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6" fillId="2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/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14" fillId="0" borderId="0" xfId="0" applyFont="1" applyFill="1" applyBorder="1" applyAlignment="1" applyProtection="1">
      <alignment vertical="center"/>
    </xf>
    <xf numFmtId="165" fontId="14" fillId="0" borderId="0" xfId="0" applyNumberFormat="1" applyFont="1" applyFill="1" applyBorder="1" applyAlignment="1" applyProtection="1">
      <alignment vertical="center"/>
    </xf>
    <xf numFmtId="166" fontId="14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right" vertical="center"/>
    </xf>
    <xf numFmtId="164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/>
    <xf numFmtId="0" fontId="14" fillId="0" borderId="1" xfId="0" applyFont="1" applyFill="1" applyBorder="1" applyAlignment="1" applyProtection="1"/>
    <xf numFmtId="0" fontId="16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10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3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14" fillId="2" borderId="0" xfId="0" applyFont="1" applyFill="1" applyBorder="1" applyAlignment="1" applyProtection="1"/>
    <xf numFmtId="0" fontId="14" fillId="2" borderId="1" xfId="0" applyFont="1" applyFill="1" applyBorder="1" applyAlignment="1" applyProtection="1"/>
    <xf numFmtId="0" fontId="23" fillId="0" borderId="0" xfId="6" applyFont="1" applyFill="1" applyBorder="1" applyAlignment="1" applyProtection="1">
      <alignment horizontal="right" vertical="center"/>
    </xf>
    <xf numFmtId="0" fontId="14" fillId="2" borderId="0" xfId="0" applyFont="1" applyFill="1" applyBorder="1" applyAlignment="1" applyProtection="1">
      <alignment horizontal="right"/>
    </xf>
    <xf numFmtId="0" fontId="29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4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2" xfId="0" applyNumberFormat="1" applyFont="1" applyFill="1" applyBorder="1" applyAlignment="1" applyProtection="1">
      <alignment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horizontal="left" vertical="center" indent="3"/>
    </xf>
    <xf numFmtId="0" fontId="14" fillId="2" borderId="0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left" vertical="center"/>
    </xf>
    <xf numFmtId="0" fontId="22" fillId="0" borderId="2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horizontal="right" vertical="center"/>
    </xf>
    <xf numFmtId="0" fontId="34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3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28" fillId="0" borderId="0" xfId="0" applyFont="1" applyFill="1" applyBorder="1" applyAlignment="1" applyProtection="1">
      <alignment horizontal="left" vertical="center"/>
    </xf>
    <xf numFmtId="4" fontId="18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18" fillId="0" borderId="0" xfId="0" applyFont="1" applyFill="1" applyBorder="1" applyAlignment="1" applyProtection="1">
      <alignment horizontal="center" wrapText="1"/>
    </xf>
    <xf numFmtId="0" fontId="17" fillId="0" borderId="0" xfId="0" applyFont="1" applyFill="1" applyBorder="1" applyAlignment="1" applyProtection="1">
      <alignment vertical="center" wrapText="1"/>
    </xf>
    <xf numFmtId="0" fontId="21" fillId="0" borderId="0" xfId="0" applyFont="1" applyFill="1" applyBorder="1" applyAlignment="1" applyProtection="1">
      <alignment vertical="center" wrapText="1"/>
    </xf>
    <xf numFmtId="0" fontId="41" fillId="0" borderId="2" xfId="0" applyFont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left" vertical="center"/>
    </xf>
    <xf numFmtId="0" fontId="17" fillId="2" borderId="0" xfId="0" applyFont="1" applyFill="1" applyBorder="1" applyAlignment="1" applyProtection="1">
      <alignment horizontal="left"/>
    </xf>
    <xf numFmtId="0" fontId="30" fillId="0" borderId="0" xfId="0" applyFont="1" applyFill="1" applyBorder="1" applyAlignment="1" applyProtection="1">
      <alignment horizontal="left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vertical="center" wrapText="1"/>
    </xf>
    <xf numFmtId="0" fontId="17" fillId="0" borderId="6" xfId="0" applyFont="1" applyFill="1" applyBorder="1" applyAlignment="1" applyProtection="1">
      <alignment horizontal="left" vertical="center"/>
    </xf>
    <xf numFmtId="0" fontId="45" fillId="7" borderId="0" xfId="0" applyFont="1" applyFill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26" fillId="0" borderId="0" xfId="0" applyFont="1" applyBorder="1" applyAlignment="1" applyProtection="1"/>
    <xf numFmtId="0" fontId="50" fillId="2" borderId="0" xfId="0" applyFont="1" applyFill="1" applyBorder="1" applyAlignment="1" applyProtection="1"/>
    <xf numFmtId="0" fontId="49" fillId="0" borderId="0" xfId="0" quotePrefix="1" applyFont="1" applyAlignment="1">
      <alignment vertical="top"/>
    </xf>
    <xf numFmtId="0" fontId="44" fillId="0" borderId="0" xfId="0" applyFont="1" applyFill="1" applyBorder="1" applyAlignment="1" applyProtection="1">
      <alignment horizontal="left" vertical="center" wrapText="1"/>
    </xf>
    <xf numFmtId="0" fontId="44" fillId="0" borderId="0" xfId="0" applyFont="1" applyFill="1" applyBorder="1" applyAlignment="1" applyProtection="1">
      <alignment horizontal="left" vertical="center"/>
    </xf>
    <xf numFmtId="0" fontId="51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left" vertical="center" wrapText="1"/>
    </xf>
    <xf numFmtId="0" fontId="52" fillId="0" borderId="0" xfId="13" applyNumberFormat="1" applyFont="1" applyAlignment="1" applyProtection="1">
      <alignment vertical="top"/>
      <protection locked="0"/>
    </xf>
    <xf numFmtId="0" fontId="52" fillId="0" borderId="0" xfId="13" applyFont="1" applyAlignment="1" applyProtection="1">
      <alignment vertical="top"/>
      <protection locked="0"/>
    </xf>
    <xf numFmtId="0" fontId="18" fillId="0" borderId="0" xfId="13" applyNumberFormat="1" applyFont="1" applyFill="1" applyBorder="1" applyAlignment="1" applyProtection="1">
      <alignment horizontal="right" vertical="center"/>
      <protection locked="0"/>
    </xf>
    <xf numFmtId="0" fontId="18" fillId="0" borderId="0" xfId="13" applyNumberFormat="1" applyFont="1" applyFill="1" applyBorder="1" applyAlignment="1" applyProtection="1">
      <alignment horizontal="center" vertical="center"/>
      <protection locked="0"/>
    </xf>
    <xf numFmtId="0" fontId="54" fillId="0" borderId="0" xfId="13" applyFont="1" applyAlignment="1" applyProtection="1">
      <alignment horizontal="center" vertical="top"/>
      <protection locked="0"/>
    </xf>
    <xf numFmtId="0" fontId="56" fillId="0" borderId="0" xfId="13" applyFont="1" applyFill="1"/>
    <xf numFmtId="0" fontId="26" fillId="0" borderId="0" xfId="8" applyFont="1" applyBorder="1"/>
    <xf numFmtId="0" fontId="56" fillId="0" borderId="0" xfId="8" applyFont="1" applyBorder="1" applyAlignment="1">
      <alignment horizontal="right" vertical="center"/>
    </xf>
    <xf numFmtId="0" fontId="26" fillId="0" borderId="0" xfId="8" applyFont="1"/>
    <xf numFmtId="0" fontId="56" fillId="0" borderId="0" xfId="8" applyFont="1" applyAlignment="1">
      <alignment horizontal="center"/>
    </xf>
    <xf numFmtId="2" fontId="30" fillId="5" borderId="2" xfId="8" applyNumberFormat="1" applyFont="1" applyFill="1" applyBorder="1" applyAlignment="1">
      <alignment horizontal="center" vertical="center" wrapText="1"/>
    </xf>
    <xf numFmtId="0" fontId="59" fillId="5" borderId="2" xfId="8" applyFont="1" applyFill="1" applyBorder="1" applyAlignment="1">
      <alignment horizontal="center"/>
    </xf>
    <xf numFmtId="2" fontId="60" fillId="5" borderId="2" xfId="8" applyNumberFormat="1" applyFont="1" applyFill="1" applyBorder="1" applyAlignment="1">
      <alignment horizontal="center" vertical="center" wrapText="1"/>
    </xf>
    <xf numFmtId="0" fontId="60" fillId="5" borderId="2" xfId="8" applyFont="1" applyFill="1" applyBorder="1" applyAlignment="1">
      <alignment horizontal="center" vertical="center" wrapText="1"/>
    </xf>
    <xf numFmtId="49" fontId="60" fillId="5" borderId="2" xfId="8" applyNumberFormat="1" applyFont="1" applyFill="1" applyBorder="1" applyAlignment="1">
      <alignment horizontal="center" vertical="center" wrapText="1"/>
    </xf>
    <xf numFmtId="0" fontId="59" fillId="0" borderId="0" xfId="8" applyFont="1"/>
    <xf numFmtId="0" fontId="59" fillId="0" borderId="0" xfId="8" applyFont="1" applyAlignment="1">
      <alignment horizontal="center"/>
    </xf>
    <xf numFmtId="0" fontId="56" fillId="0" borderId="2" xfId="8" applyFont="1" applyBorder="1" applyAlignment="1">
      <alignment horizontal="center" vertical="center"/>
    </xf>
    <xf numFmtId="0" fontId="56" fillId="0" borderId="2" xfId="8" applyFont="1" applyBorder="1" applyAlignment="1">
      <alignment horizontal="left" vertical="center"/>
    </xf>
    <xf numFmtId="4" fontId="56" fillId="0" borderId="2" xfId="9" applyNumberFormat="1" applyFont="1" applyBorder="1" applyAlignment="1">
      <alignment horizontal="right" vertical="center"/>
    </xf>
    <xf numFmtId="4" fontId="56" fillId="0" borderId="2" xfId="9" applyNumberFormat="1" applyFont="1" applyFill="1" applyBorder="1" applyAlignment="1">
      <alignment horizontal="right" vertical="center"/>
    </xf>
    <xf numFmtId="2" fontId="61" fillId="9" borderId="2" xfId="8" applyNumberFormat="1" applyFont="1" applyFill="1" applyBorder="1" applyAlignment="1">
      <alignment vertical="center" wrapText="1"/>
    </xf>
    <xf numFmtId="4" fontId="61" fillId="9" borderId="2" xfId="8" applyNumberFormat="1" applyFont="1" applyFill="1" applyBorder="1" applyAlignment="1">
      <alignment vertical="center" wrapText="1"/>
    </xf>
    <xf numFmtId="0" fontId="62" fillId="0" borderId="0" xfId="8" applyFont="1"/>
    <xf numFmtId="2" fontId="61" fillId="0" borderId="0" xfId="8" applyNumberFormat="1" applyFont="1" applyFill="1" applyBorder="1" applyAlignment="1">
      <alignment vertical="center" wrapText="1"/>
    </xf>
    <xf numFmtId="4" fontId="61" fillId="0" borderId="0" xfId="8" applyNumberFormat="1" applyFont="1" applyFill="1" applyBorder="1" applyAlignment="1">
      <alignment vertical="center" wrapText="1"/>
    </xf>
    <xf numFmtId="0" fontId="62" fillId="0" borderId="0" xfId="8" applyFont="1" applyFill="1"/>
    <xf numFmtId="0" fontId="61" fillId="0" borderId="0" xfId="8" applyFont="1"/>
    <xf numFmtId="0" fontId="56" fillId="0" borderId="0" xfId="8" applyFont="1"/>
    <xf numFmtId="49" fontId="56" fillId="0" borderId="0" xfId="7" applyNumberFormat="1" applyFont="1" applyAlignment="1">
      <alignment vertical="top"/>
    </xf>
    <xf numFmtId="49" fontId="56" fillId="0" borderId="0" xfId="7" applyNumberFormat="1" applyFont="1" applyAlignment="1">
      <alignment vertical="top" wrapText="1"/>
    </xf>
    <xf numFmtId="0" fontId="61" fillId="0" borderId="0" xfId="7" applyFont="1"/>
    <xf numFmtId="0" fontId="56" fillId="0" borderId="0" xfId="7" applyFont="1" applyAlignment="1"/>
    <xf numFmtId="0" fontId="56" fillId="0" borderId="0" xfId="7" applyFont="1"/>
    <xf numFmtId="0" fontId="26" fillId="0" borderId="0" xfId="8" applyFont="1" applyBorder="1" applyAlignment="1">
      <alignment vertical="center"/>
    </xf>
    <xf numFmtId="0" fontId="56" fillId="0" borderId="0" xfId="7" applyFont="1" applyAlignment="1">
      <alignment horizontal="left" vertical="top"/>
    </xf>
    <xf numFmtId="0" fontId="64" fillId="0" borderId="0" xfId="8" applyFont="1"/>
    <xf numFmtId="0" fontId="65" fillId="0" borderId="0" xfId="8" applyFont="1"/>
    <xf numFmtId="0" fontId="65" fillId="0" borderId="0" xfId="7" applyFont="1"/>
    <xf numFmtId="0" fontId="55" fillId="0" borderId="0" xfId="7" applyFont="1"/>
    <xf numFmtId="4" fontId="57" fillId="5" borderId="2" xfId="13" applyNumberFormat="1" applyFont="1" applyFill="1" applyBorder="1" applyAlignment="1" applyProtection="1">
      <alignment horizontal="center" vertical="center" wrapText="1"/>
      <protection locked="0"/>
    </xf>
    <xf numFmtId="1" fontId="57" fillId="5" borderId="2" xfId="13" applyNumberFormat="1" applyFont="1" applyFill="1" applyBorder="1" applyAlignment="1" applyProtection="1">
      <alignment horizontal="center" vertical="center" wrapText="1"/>
      <protection locked="0"/>
    </xf>
    <xf numFmtId="4" fontId="66" fillId="0" borderId="0" xfId="13" applyNumberFormat="1" applyFont="1" applyAlignment="1" applyProtection="1">
      <alignment vertical="top"/>
      <protection locked="0"/>
    </xf>
    <xf numFmtId="4" fontId="58" fillId="5" borderId="2" xfId="13" applyNumberFormat="1" applyFont="1" applyFill="1" applyBorder="1" applyAlignment="1" applyProtection="1">
      <alignment vertical="top" wrapText="1"/>
      <protection locked="0"/>
    </xf>
    <xf numFmtId="4" fontId="58" fillId="5" borderId="2" xfId="13" applyNumberFormat="1" applyFont="1" applyFill="1" applyBorder="1" applyAlignment="1" applyProtection="1">
      <alignment horizontal="center" vertical="top" wrapText="1"/>
      <protection locked="0"/>
    </xf>
    <xf numFmtId="1" fontId="58" fillId="5" borderId="2" xfId="13" applyNumberFormat="1" applyFont="1" applyFill="1" applyBorder="1" applyAlignment="1" applyProtection="1">
      <alignment horizontal="center" vertical="top" wrapText="1"/>
      <protection locked="0"/>
    </xf>
    <xf numFmtId="0" fontId="18" fillId="0" borderId="2" xfId="13" applyNumberFormat="1" applyFont="1" applyBorder="1" applyAlignment="1" applyProtection="1">
      <alignment vertical="center"/>
      <protection locked="0"/>
    </xf>
    <xf numFmtId="0" fontId="18" fillId="0" borderId="2" xfId="13" applyNumberFormat="1" applyFont="1" applyBorder="1" applyAlignment="1" applyProtection="1">
      <alignment horizontal="left" vertical="center"/>
      <protection locked="0"/>
    </xf>
    <xf numFmtId="1" fontId="18" fillId="0" borderId="2" xfId="13" applyNumberFormat="1" applyFont="1" applyBorder="1" applyAlignment="1" applyProtection="1">
      <alignment horizontal="center" vertical="center"/>
      <protection locked="0"/>
    </xf>
    <xf numFmtId="4" fontId="18" fillId="0" borderId="2" xfId="13" applyNumberFormat="1" applyFont="1" applyFill="1" applyBorder="1" applyAlignment="1" applyProtection="1">
      <alignment vertical="center"/>
    </xf>
    <xf numFmtId="4" fontId="18" fillId="6" borderId="2" xfId="13" applyNumberFormat="1" applyFont="1" applyFill="1" applyBorder="1" applyAlignment="1" applyProtection="1">
      <alignment vertical="center"/>
    </xf>
    <xf numFmtId="168" fontId="18" fillId="0" borderId="2" xfId="13" applyNumberFormat="1" applyFont="1" applyFill="1" applyBorder="1" applyAlignment="1" applyProtection="1">
      <alignment horizontal="center" vertical="center"/>
      <protection locked="0"/>
    </xf>
    <xf numFmtId="10" fontId="18" fillId="0" borderId="2" xfId="14" applyNumberFormat="1" applyFont="1" applyFill="1" applyBorder="1" applyAlignment="1" applyProtection="1">
      <alignment horizontal="center" vertical="center"/>
      <protection locked="0"/>
    </xf>
    <xf numFmtId="4" fontId="22" fillId="9" borderId="2" xfId="13" applyNumberFormat="1" applyFont="1" applyFill="1" applyBorder="1" applyAlignment="1" applyProtection="1">
      <alignment vertical="center"/>
    </xf>
    <xf numFmtId="10" fontId="18" fillId="0" borderId="2" xfId="14" applyNumberFormat="1" applyFont="1" applyBorder="1" applyAlignment="1" applyProtection="1">
      <alignment horizontal="center" vertical="center"/>
      <protection locked="0"/>
    </xf>
    <xf numFmtId="4" fontId="22" fillId="3" borderId="2" xfId="13" applyNumberFormat="1" applyFont="1" applyFill="1" applyBorder="1" applyAlignment="1" applyProtection="1">
      <alignment vertical="center"/>
    </xf>
    <xf numFmtId="3" fontId="18" fillId="0" borderId="2" xfId="13" applyNumberFormat="1" applyFont="1" applyFill="1" applyBorder="1" applyAlignment="1" applyProtection="1">
      <alignment horizontal="center" vertical="center"/>
      <protection locked="0"/>
    </xf>
    <xf numFmtId="0" fontId="22" fillId="9" borderId="2" xfId="13" applyNumberFormat="1" applyFont="1" applyFill="1" applyBorder="1" applyAlignment="1" applyProtection="1">
      <alignment vertical="center"/>
      <protection locked="0"/>
    </xf>
    <xf numFmtId="0" fontId="22" fillId="9" borderId="2" xfId="13" applyNumberFormat="1" applyFont="1" applyFill="1" applyBorder="1" applyAlignment="1" applyProtection="1">
      <alignment horizontal="right" vertical="center"/>
      <protection locked="0"/>
    </xf>
    <xf numFmtId="0" fontId="22" fillId="9" borderId="2" xfId="13" applyFont="1" applyFill="1" applyBorder="1" applyAlignment="1" applyProtection="1">
      <alignment vertical="center"/>
      <protection locked="0"/>
    </xf>
    <xf numFmtId="4" fontId="22" fillId="9" borderId="2" xfId="13" applyNumberFormat="1" applyFont="1" applyFill="1" applyBorder="1" applyAlignment="1" applyProtection="1">
      <alignment vertical="center"/>
      <protection locked="0"/>
    </xf>
    <xf numFmtId="0" fontId="54" fillId="0" borderId="0" xfId="13" applyFont="1" applyAlignment="1" applyProtection="1">
      <alignment vertical="center"/>
      <protection locked="0"/>
    </xf>
    <xf numFmtId="0" fontId="26" fillId="0" borderId="0" xfId="13" applyFont="1"/>
    <xf numFmtId="0" fontId="56" fillId="0" borderId="0" xfId="13" applyFont="1"/>
    <xf numFmtId="0" fontId="54" fillId="0" borderId="0" xfId="13" applyNumberFormat="1" applyFont="1" applyAlignment="1" applyProtection="1">
      <alignment vertical="top"/>
      <protection locked="0"/>
    </xf>
    <xf numFmtId="0" fontId="67" fillId="0" borderId="0" xfId="13" applyNumberFormat="1" applyFont="1" applyAlignment="1" applyProtection="1">
      <alignment vertical="top"/>
      <protection locked="0"/>
    </xf>
    <xf numFmtId="0" fontId="67" fillId="0" borderId="0" xfId="13" applyFont="1" applyAlignment="1" applyProtection="1">
      <alignment vertical="top"/>
      <protection locked="0"/>
    </xf>
    <xf numFmtId="0" fontId="68" fillId="0" borderId="0" xfId="13" applyFont="1" applyAlignment="1" applyProtection="1">
      <alignment vertical="top"/>
      <protection locked="0"/>
    </xf>
    <xf numFmtId="0" fontId="68" fillId="0" borderId="0" xfId="13" applyNumberFormat="1" applyFont="1" applyAlignment="1" applyProtection="1">
      <alignment vertical="top"/>
      <protection locked="0"/>
    </xf>
    <xf numFmtId="0" fontId="69" fillId="0" borderId="0" xfId="13" applyFont="1" applyAlignment="1" applyProtection="1">
      <alignment vertical="top"/>
      <protection locked="0"/>
    </xf>
    <xf numFmtId="0" fontId="61" fillId="0" borderId="0" xfId="13" applyFont="1"/>
    <xf numFmtId="0" fontId="26" fillId="0" borderId="0" xfId="13" applyFont="1" applyFill="1"/>
    <xf numFmtId="17" fontId="52" fillId="0" borderId="21" xfId="13" applyNumberFormat="1" applyFont="1" applyBorder="1" applyAlignment="1" applyProtection="1">
      <alignment horizontal="center" vertical="top"/>
      <protection locked="0"/>
    </xf>
    <xf numFmtId="17" fontId="52" fillId="0" borderId="0" xfId="13" applyNumberFormat="1" applyFont="1" applyBorder="1" applyAlignment="1" applyProtection="1">
      <alignment horizontal="center" vertical="top"/>
      <protection locked="0"/>
    </xf>
    <xf numFmtId="0" fontId="18" fillId="0" borderId="0" xfId="0" applyFont="1" applyFill="1" applyBorder="1" applyAlignment="1" applyProtection="1">
      <alignment vertical="center" wrapText="1"/>
    </xf>
    <xf numFmtId="0" fontId="24" fillId="0" borderId="0" xfId="0" applyFont="1" applyFill="1" applyBorder="1" applyAlignment="1" applyProtection="1">
      <alignment horizontal="left" vertical="center"/>
    </xf>
    <xf numFmtId="0" fontId="18" fillId="0" borderId="2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center"/>
    </xf>
    <xf numFmtId="0" fontId="17" fillId="0" borderId="6" xfId="0" applyFont="1" applyFill="1" applyBorder="1" applyAlignment="1" applyProtection="1">
      <alignment horizontal="left" vertical="center"/>
    </xf>
    <xf numFmtId="0" fontId="17" fillId="3" borderId="0" xfId="0" applyFont="1" applyFill="1" applyBorder="1" applyAlignment="1" applyProtection="1">
      <alignment vertical="center"/>
    </xf>
    <xf numFmtId="0" fontId="70" fillId="0" borderId="0" xfId="0" applyFont="1" applyAlignment="1">
      <alignment vertical="center"/>
    </xf>
    <xf numFmtId="0" fontId="17" fillId="0" borderId="0" xfId="0" applyFont="1" applyFill="1" applyBorder="1" applyAlignment="1" applyProtection="1"/>
    <xf numFmtId="0" fontId="14" fillId="0" borderId="0" xfId="0" applyFont="1" applyFill="1" applyBorder="1" applyAlignment="1" applyProtection="1">
      <alignment horizontal="center" wrapText="1"/>
    </xf>
    <xf numFmtId="0" fontId="27" fillId="2" borderId="2" xfId="0" applyFont="1" applyFill="1" applyBorder="1" applyAlignment="1" applyProtection="1"/>
    <xf numFmtId="0" fontId="71" fillId="0" borderId="0" xfId="0" applyFont="1" applyFill="1" applyBorder="1" applyAlignment="1" applyProtection="1">
      <alignment horizontal="left" vertical="top"/>
    </xf>
    <xf numFmtId="0" fontId="14" fillId="0" borderId="0" xfId="0" applyFont="1" applyFill="1" applyBorder="1" applyAlignment="1" applyProtection="1">
      <alignment horizontal="left" vertical="center"/>
    </xf>
    <xf numFmtId="0" fontId="18" fillId="0" borderId="2" xfId="0" quotePrefix="1" applyFont="1" applyFill="1" applyBorder="1" applyAlignment="1" applyProtection="1">
      <alignment horizontal="center" vertical="center" wrapText="1"/>
    </xf>
    <xf numFmtId="0" fontId="24" fillId="0" borderId="6" xfId="0" applyFont="1" applyFill="1" applyBorder="1" applyAlignment="1" applyProtection="1">
      <alignment vertical="center"/>
    </xf>
    <xf numFmtId="0" fontId="13" fillId="4" borderId="0" xfId="0" applyFont="1" applyFill="1" applyBorder="1" applyAlignment="1">
      <alignment horizontal="center" vertical="center"/>
    </xf>
    <xf numFmtId="0" fontId="30" fillId="5" borderId="0" xfId="0" applyFont="1" applyFill="1" applyAlignment="1">
      <alignment horizontal="left" vertical="center"/>
    </xf>
    <xf numFmtId="0" fontId="72" fillId="5" borderId="0" xfId="6" applyFont="1" applyFill="1" applyAlignment="1">
      <alignment horizontal="left" vertical="center"/>
    </xf>
    <xf numFmtId="0" fontId="72" fillId="5" borderId="0" xfId="6" applyFont="1" applyFill="1" applyAlignment="1">
      <alignment horizontal="left" vertical="center" indent="2"/>
    </xf>
    <xf numFmtId="0" fontId="13" fillId="4" borderId="0" xfId="0" applyFont="1" applyFill="1" applyBorder="1" applyAlignment="1" applyProtection="1">
      <alignment horizontal="center" vertical="center"/>
    </xf>
    <xf numFmtId="0" fontId="28" fillId="5" borderId="0" xfId="0" applyFont="1" applyFill="1" applyBorder="1" applyAlignment="1" applyProtection="1">
      <alignment horizontal="left" vertical="center"/>
    </xf>
    <xf numFmtId="166" fontId="18" fillId="0" borderId="3" xfId="0" applyNumberFormat="1" applyFont="1" applyFill="1" applyBorder="1" applyAlignment="1" applyProtection="1">
      <alignment horizontal="center" vertical="center"/>
    </xf>
    <xf numFmtId="166" fontId="18" fillId="0" borderId="4" xfId="0" applyNumberFormat="1" applyFont="1" applyFill="1" applyBorder="1" applyAlignment="1" applyProtection="1">
      <alignment horizontal="center" vertical="center"/>
    </xf>
    <xf numFmtId="166" fontId="18" fillId="0" borderId="5" xfId="0" applyNumberFormat="1" applyFont="1" applyFill="1" applyBorder="1" applyAlignment="1" applyProtection="1">
      <alignment horizontal="center" vertical="center"/>
    </xf>
    <xf numFmtId="165" fontId="18" fillId="0" borderId="3" xfId="0" applyNumberFormat="1" applyFont="1" applyFill="1" applyBorder="1" applyAlignment="1" applyProtection="1">
      <alignment horizontal="center" vertical="center"/>
    </xf>
    <xf numFmtId="165" fontId="18" fillId="0" borderId="4" xfId="0" applyNumberFormat="1" applyFont="1" applyFill="1" applyBorder="1" applyAlignment="1" applyProtection="1">
      <alignment horizontal="center" vertical="center"/>
    </xf>
    <xf numFmtId="165" fontId="18" fillId="0" borderId="5" xfId="0" applyNumberFormat="1" applyFont="1" applyFill="1" applyBorder="1" applyAlignment="1" applyProtection="1">
      <alignment horizontal="center" vertical="center"/>
    </xf>
    <xf numFmtId="4" fontId="18" fillId="0" borderId="3" xfId="0" applyNumberFormat="1" applyFont="1" applyFill="1" applyBorder="1" applyAlignment="1" applyProtection="1">
      <alignment horizontal="right" vertical="center"/>
    </xf>
    <xf numFmtId="4" fontId="18" fillId="0" borderId="4" xfId="0" applyNumberFormat="1" applyFont="1" applyFill="1" applyBorder="1" applyAlignment="1" applyProtection="1">
      <alignment horizontal="right" vertical="center"/>
    </xf>
    <xf numFmtId="4" fontId="18" fillId="0" borderId="5" xfId="0" applyNumberFormat="1" applyFont="1" applyFill="1" applyBorder="1" applyAlignment="1" applyProtection="1">
      <alignment horizontal="right" vertical="center"/>
    </xf>
    <xf numFmtId="4" fontId="18" fillId="0" borderId="2" xfId="0" applyNumberFormat="1" applyFont="1" applyFill="1" applyBorder="1" applyAlignment="1" applyProtection="1">
      <alignment horizontal="center" vertical="center"/>
    </xf>
    <xf numFmtId="4" fontId="18" fillId="0" borderId="3" xfId="0" applyNumberFormat="1" applyFont="1" applyFill="1" applyBorder="1" applyAlignment="1" applyProtection="1">
      <alignment horizontal="center" vertical="center"/>
    </xf>
    <xf numFmtId="4" fontId="18" fillId="0" borderId="4" xfId="0" applyNumberFormat="1" applyFont="1" applyFill="1" applyBorder="1" applyAlignment="1" applyProtection="1">
      <alignment horizontal="center" vertical="center"/>
    </xf>
    <xf numFmtId="4" fontId="18" fillId="0" borderId="5" xfId="0" applyNumberFormat="1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</xf>
    <xf numFmtId="0" fontId="21" fillId="0" borderId="5" xfId="0" applyFont="1" applyFill="1" applyBorder="1" applyAlignment="1" applyProtection="1">
      <alignment horizontal="center" vertical="center" wrapText="1"/>
    </xf>
    <xf numFmtId="0" fontId="22" fillId="8" borderId="2" xfId="0" applyFont="1" applyFill="1" applyBorder="1" applyAlignment="1" applyProtection="1">
      <alignment horizontal="center" vertical="center"/>
    </xf>
    <xf numFmtId="0" fontId="22" fillId="8" borderId="3" xfId="0" applyFont="1" applyFill="1" applyBorder="1" applyAlignment="1" applyProtection="1">
      <alignment horizontal="center" vertical="center"/>
    </xf>
    <xf numFmtId="0" fontId="22" fillId="8" borderId="4" xfId="0" applyFont="1" applyFill="1" applyBorder="1" applyAlignment="1" applyProtection="1">
      <alignment horizontal="center" vertical="center"/>
    </xf>
    <xf numFmtId="0" fontId="22" fillId="8" borderId="5" xfId="0" applyFont="1" applyFill="1" applyBorder="1" applyAlignment="1" applyProtection="1">
      <alignment horizontal="center" vertical="center"/>
    </xf>
    <xf numFmtId="0" fontId="18" fillId="0" borderId="3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24" fillId="8" borderId="3" xfId="0" applyFont="1" applyFill="1" applyBorder="1" applyAlignment="1" applyProtection="1">
      <alignment horizontal="center" vertical="center"/>
    </xf>
    <xf numFmtId="0" fontId="24" fillId="8" borderId="4" xfId="0" applyFont="1" applyFill="1" applyBorder="1" applyAlignment="1" applyProtection="1">
      <alignment horizontal="center" vertical="center"/>
    </xf>
    <xf numFmtId="0" fontId="24" fillId="8" borderId="5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left" vertical="center" wrapText="1"/>
    </xf>
    <xf numFmtId="0" fontId="21" fillId="0" borderId="4" xfId="0" applyFont="1" applyFill="1" applyBorder="1" applyAlignment="1" applyProtection="1">
      <alignment horizontal="left" vertical="center" wrapText="1"/>
    </xf>
    <xf numFmtId="0" fontId="21" fillId="0" borderId="5" xfId="0" applyFont="1" applyFill="1" applyBorder="1" applyAlignment="1" applyProtection="1">
      <alignment horizontal="left" vertical="center" wrapText="1"/>
    </xf>
    <xf numFmtId="0" fontId="17" fillId="10" borderId="3" xfId="0" applyFont="1" applyFill="1" applyBorder="1" applyAlignment="1" applyProtection="1">
      <alignment horizontal="center" vertical="center" wrapText="1"/>
    </xf>
    <xf numFmtId="0" fontId="17" fillId="10" borderId="4" xfId="0" applyFont="1" applyFill="1" applyBorder="1" applyAlignment="1" applyProtection="1">
      <alignment horizontal="center" vertical="center" wrapText="1"/>
    </xf>
    <xf numFmtId="0" fontId="17" fillId="10" borderId="5" xfId="0" applyFont="1" applyFill="1" applyBorder="1" applyAlignment="1" applyProtection="1">
      <alignment horizontal="center" vertical="center" wrapText="1"/>
    </xf>
    <xf numFmtId="0" fontId="17" fillId="10" borderId="2" xfId="0" applyFont="1" applyFill="1" applyBorder="1" applyAlignment="1" applyProtection="1">
      <alignment horizontal="center" vertical="center" wrapText="1"/>
    </xf>
    <xf numFmtId="0" fontId="17" fillId="10" borderId="18" xfId="0" applyFont="1" applyFill="1" applyBorder="1" applyAlignment="1" applyProtection="1">
      <alignment horizontal="center" vertical="center"/>
    </xf>
    <xf numFmtId="0" fontId="17" fillId="10" borderId="14" xfId="0" applyFont="1" applyFill="1" applyBorder="1" applyAlignment="1" applyProtection="1">
      <alignment horizontal="center" vertical="center"/>
    </xf>
    <xf numFmtId="0" fontId="40" fillId="0" borderId="0" xfId="0" applyFont="1" applyAlignment="1">
      <alignment horizontal="left" vertical="top" wrapText="1"/>
    </xf>
    <xf numFmtId="0" fontId="24" fillId="0" borderId="3" xfId="0" applyFont="1" applyFill="1" applyBorder="1" applyAlignment="1" applyProtection="1">
      <alignment horizontal="left" vertical="center" wrapText="1"/>
    </xf>
    <xf numFmtId="0" fontId="24" fillId="0" borderId="4" xfId="0" applyFont="1" applyFill="1" applyBorder="1" applyAlignment="1" applyProtection="1">
      <alignment horizontal="left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vertical="center" wrapText="1"/>
    </xf>
    <xf numFmtId="0" fontId="21" fillId="0" borderId="4" xfId="0" applyFont="1" applyFill="1" applyBorder="1" applyAlignment="1" applyProtection="1">
      <alignment vertical="center" wrapText="1"/>
    </xf>
    <xf numFmtId="0" fontId="21" fillId="0" borderId="5" xfId="0" applyFont="1" applyFill="1" applyBorder="1" applyAlignment="1" applyProtection="1">
      <alignment vertical="center" wrapText="1"/>
    </xf>
    <xf numFmtId="0" fontId="18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6" xfId="0" applyFont="1" applyFill="1" applyBorder="1" applyAlignment="1" applyProtection="1">
      <alignment horizontal="left" vertical="center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horizontal="left" vertical="top" wrapText="1"/>
    </xf>
    <xf numFmtId="0" fontId="17" fillId="0" borderId="0" xfId="0" applyFont="1" applyFill="1" applyBorder="1" applyAlignment="1" applyProtection="1">
      <alignment horizontal="left" vertical="center"/>
    </xf>
    <xf numFmtId="0" fontId="17" fillId="0" borderId="6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 vertical="center" wrapText="1"/>
    </xf>
    <xf numFmtId="0" fontId="45" fillId="7" borderId="0" xfId="0" applyFont="1" applyFill="1" applyBorder="1" applyAlignment="1">
      <alignment horizontal="center" vertical="center" wrapText="1"/>
    </xf>
    <xf numFmtId="14" fontId="34" fillId="0" borderId="15" xfId="0" applyNumberFormat="1" applyFont="1" applyFill="1" applyBorder="1" applyAlignment="1">
      <alignment horizontal="right" vertical="center"/>
    </xf>
    <xf numFmtId="14" fontId="34" fillId="0" borderId="16" xfId="0" applyNumberFormat="1" applyFont="1" applyFill="1" applyBorder="1" applyAlignment="1">
      <alignment horizontal="right" vertical="center"/>
    </xf>
    <xf numFmtId="14" fontId="34" fillId="0" borderId="17" xfId="0" applyNumberFormat="1" applyFont="1" applyFill="1" applyBorder="1" applyAlignment="1">
      <alignment horizontal="right" vertical="center"/>
    </xf>
    <xf numFmtId="5" fontId="34" fillId="6" borderId="15" xfId="0" applyNumberFormat="1" applyFont="1" applyFill="1" applyBorder="1" applyAlignment="1">
      <alignment horizontal="right" vertical="center"/>
    </xf>
    <xf numFmtId="5" fontId="34" fillId="6" borderId="16" xfId="0" applyNumberFormat="1" applyFont="1" applyFill="1" applyBorder="1" applyAlignment="1">
      <alignment horizontal="right" vertical="center"/>
    </xf>
    <xf numFmtId="5" fontId="34" fillId="6" borderId="17" xfId="0" applyNumberFormat="1" applyFont="1" applyFill="1" applyBorder="1" applyAlignment="1">
      <alignment horizontal="right" vertical="center"/>
    </xf>
    <xf numFmtId="5" fontId="34" fillId="0" borderId="15" xfId="0" applyNumberFormat="1" applyFont="1" applyFill="1" applyBorder="1" applyAlignment="1">
      <alignment horizontal="right" vertical="center"/>
    </xf>
    <xf numFmtId="5" fontId="34" fillId="0" borderId="16" xfId="0" applyNumberFormat="1" applyFont="1" applyFill="1" applyBorder="1" applyAlignment="1">
      <alignment horizontal="right" vertical="center"/>
    </xf>
    <xf numFmtId="5" fontId="34" fillId="0" borderId="17" xfId="0" applyNumberFormat="1" applyFont="1" applyFill="1" applyBorder="1" applyAlignment="1">
      <alignment horizontal="right" vertical="center"/>
    </xf>
    <xf numFmtId="0" fontId="34" fillId="0" borderId="15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35" fillId="3" borderId="15" xfId="0" applyFont="1" applyFill="1" applyBorder="1" applyAlignment="1">
      <alignment horizontal="left" vertical="center" wrapText="1"/>
    </xf>
    <xf numFmtId="0" fontId="34" fillId="3" borderId="16" xfId="0" applyFont="1" applyFill="1" applyBorder="1" applyAlignment="1">
      <alignment horizontal="left" vertical="center" wrapText="1"/>
    </xf>
    <xf numFmtId="0" fontId="34" fillId="3" borderId="17" xfId="0" applyFont="1" applyFill="1" applyBorder="1" applyAlignment="1">
      <alignment horizontal="left" vertical="center" wrapText="1"/>
    </xf>
    <xf numFmtId="0" fontId="34" fillId="3" borderId="15" xfId="0" applyFont="1" applyFill="1" applyBorder="1" applyAlignment="1">
      <alignment horizontal="left" vertical="center"/>
    </xf>
    <xf numFmtId="0" fontId="34" fillId="3" borderId="16" xfId="0" applyFont="1" applyFill="1" applyBorder="1" applyAlignment="1">
      <alignment horizontal="left" vertical="center"/>
    </xf>
    <xf numFmtId="0" fontId="34" fillId="3" borderId="17" xfId="0" applyFont="1" applyFill="1" applyBorder="1" applyAlignment="1">
      <alignment horizontal="left" vertical="center"/>
    </xf>
    <xf numFmtId="0" fontId="45" fillId="7" borderId="0" xfId="0" applyFont="1" applyFill="1" applyBorder="1" applyAlignment="1">
      <alignment horizontal="center" vertical="center"/>
    </xf>
    <xf numFmtId="0" fontId="47" fillId="7" borderId="0" xfId="0" applyFont="1" applyFill="1" applyBorder="1" applyAlignment="1">
      <alignment horizontal="center" vertical="center" wrapText="1"/>
    </xf>
    <xf numFmtId="0" fontId="47" fillId="7" borderId="0" xfId="0" applyFont="1" applyFill="1" applyBorder="1" applyAlignment="1">
      <alignment horizontal="center" vertical="center"/>
    </xf>
    <xf numFmtId="0" fontId="34" fillId="3" borderId="15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 applyProtection="1">
      <alignment horizontal="left" vertical="center" wrapText="1"/>
    </xf>
    <xf numFmtId="5" fontId="33" fillId="6" borderId="15" xfId="0" applyNumberFormat="1" applyFont="1" applyFill="1" applyBorder="1" applyAlignment="1">
      <alignment horizontal="right" vertical="center"/>
    </xf>
    <xf numFmtId="5" fontId="33" fillId="6" borderId="16" xfId="0" applyNumberFormat="1" applyFont="1" applyFill="1" applyBorder="1" applyAlignment="1">
      <alignment horizontal="right" vertical="center"/>
    </xf>
    <xf numFmtId="5" fontId="33" fillId="6" borderId="17" xfId="0" applyNumberFormat="1" applyFont="1" applyFill="1" applyBorder="1" applyAlignment="1">
      <alignment horizontal="right" vertical="center"/>
    </xf>
    <xf numFmtId="0" fontId="28" fillId="5" borderId="0" xfId="0" applyFont="1" applyFill="1" applyBorder="1" applyAlignment="1" applyProtection="1">
      <alignment horizontal="left" vertical="center" wrapText="1"/>
    </xf>
    <xf numFmtId="0" fontId="21" fillId="0" borderId="2" xfId="0" applyFont="1" applyFill="1" applyBorder="1" applyAlignment="1" applyProtection="1">
      <alignment horizontal="left" vertical="top" wrapText="1"/>
    </xf>
    <xf numFmtId="0" fontId="18" fillId="0" borderId="3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24" fillId="0" borderId="4" xfId="0" applyFont="1" applyFill="1" applyBorder="1" applyAlignment="1" applyProtection="1">
      <alignment horizontal="center" vertical="center" wrapText="1"/>
    </xf>
    <xf numFmtId="0" fontId="24" fillId="0" borderId="5" xfId="0" applyFont="1" applyFill="1" applyBorder="1" applyAlignment="1" applyProtection="1">
      <alignment horizontal="center" vertical="center" wrapText="1"/>
    </xf>
    <xf numFmtId="0" fontId="24" fillId="10" borderId="2" xfId="0" applyFont="1" applyFill="1" applyBorder="1" applyAlignment="1" applyProtection="1">
      <alignment horizontal="center" vertical="center" wrapText="1"/>
    </xf>
    <xf numFmtId="0" fontId="24" fillId="10" borderId="18" xfId="0" applyFont="1" applyFill="1" applyBorder="1" applyAlignment="1" applyProtection="1">
      <alignment horizontal="center" vertical="center"/>
    </xf>
    <xf numFmtId="0" fontId="24" fillId="10" borderId="14" xfId="0" applyFont="1" applyFill="1" applyBorder="1" applyAlignment="1" applyProtection="1">
      <alignment horizontal="center" vertical="center"/>
    </xf>
    <xf numFmtId="0" fontId="17" fillId="10" borderId="11" xfId="0" applyFont="1" applyFill="1" applyBorder="1" applyAlignment="1" applyProtection="1">
      <alignment horizontal="center" vertical="center" wrapText="1"/>
    </xf>
    <xf numFmtId="0" fontId="17" fillId="10" borderId="0" xfId="0" applyFont="1" applyFill="1" applyBorder="1" applyAlignment="1" applyProtection="1">
      <alignment horizontal="center" vertical="center" wrapText="1"/>
    </xf>
    <xf numFmtId="0" fontId="17" fillId="10" borderId="6" xfId="0" applyFont="1" applyFill="1" applyBorder="1" applyAlignment="1" applyProtection="1">
      <alignment horizontal="center" vertical="center" wrapText="1"/>
    </xf>
    <xf numFmtId="0" fontId="17" fillId="10" borderId="12" xfId="0" applyFont="1" applyFill="1" applyBorder="1" applyAlignment="1" applyProtection="1">
      <alignment horizontal="center" vertical="center" wrapText="1"/>
    </xf>
    <xf numFmtId="0" fontId="17" fillId="10" borderId="13" xfId="0" applyFont="1" applyFill="1" applyBorder="1" applyAlignment="1" applyProtection="1">
      <alignment horizontal="center" vertical="center" wrapText="1"/>
    </xf>
    <xf numFmtId="2" fontId="30" fillId="5" borderId="2" xfId="8" applyNumberFormat="1" applyFont="1" applyFill="1" applyBorder="1" applyAlignment="1">
      <alignment horizontal="center" vertical="center" wrapText="1"/>
    </xf>
    <xf numFmtId="4" fontId="57" fillId="5" borderId="2" xfId="13" applyNumberFormat="1" applyFont="1" applyFill="1" applyBorder="1" applyAlignment="1" applyProtection="1">
      <alignment horizontal="center" vertical="center" wrapText="1"/>
      <protection locked="0"/>
    </xf>
    <xf numFmtId="0" fontId="53" fillId="0" borderId="0" xfId="13" applyNumberFormat="1" applyFont="1" applyFill="1" applyBorder="1" applyAlignment="1" applyProtection="1">
      <alignment horizontal="center" vertical="center"/>
      <protection locked="0"/>
    </xf>
    <xf numFmtId="0" fontId="43" fillId="5" borderId="2" xfId="0" applyFont="1" applyFill="1" applyBorder="1" applyAlignment="1" applyProtection="1">
      <alignment horizontal="center" vertical="center"/>
    </xf>
    <xf numFmtId="0" fontId="43" fillId="5" borderId="2" xfId="0" applyFont="1" applyFill="1" applyBorder="1" applyAlignment="1" applyProtection="1">
      <alignment horizontal="center" vertical="center" wrapText="1"/>
    </xf>
    <xf numFmtId="0" fontId="42" fillId="0" borderId="2" xfId="0" applyFont="1" applyBorder="1" applyAlignment="1" applyProtection="1">
      <alignment horizontal="center"/>
    </xf>
    <xf numFmtId="0" fontId="41" fillId="0" borderId="2" xfId="0" applyFont="1" applyBorder="1" applyAlignment="1" applyProtection="1">
      <alignment horizontal="center" vertical="center"/>
    </xf>
    <xf numFmtId="0" fontId="41" fillId="0" borderId="20" xfId="0" applyFont="1" applyFill="1" applyBorder="1" applyAlignment="1" applyProtection="1">
      <alignment horizontal="center" vertical="center"/>
    </xf>
    <xf numFmtId="0" fontId="41" fillId="0" borderId="19" xfId="0" applyFont="1" applyFill="1" applyBorder="1" applyAlignment="1" applyProtection="1">
      <alignment horizontal="center" vertical="center"/>
    </xf>
    <xf numFmtId="0" fontId="43" fillId="0" borderId="0" xfId="0" applyFont="1" applyFill="1" applyBorder="1" applyAlignment="1" applyProtection="1">
      <alignment horizontal="center" vertical="center" wrapText="1"/>
    </xf>
    <xf numFmtId="0" fontId="41" fillId="0" borderId="3" xfId="0" applyFont="1" applyBorder="1" applyAlignment="1" applyProtection="1">
      <alignment horizontal="center" vertical="center"/>
    </xf>
    <xf numFmtId="0" fontId="41" fillId="0" borderId="5" xfId="0" applyFont="1" applyBorder="1" applyAlignment="1" applyProtection="1">
      <alignment horizontal="center" vertical="center"/>
    </xf>
    <xf numFmtId="0" fontId="43" fillId="5" borderId="11" xfId="0" applyFont="1" applyFill="1" applyBorder="1" applyAlignment="1" applyProtection="1">
      <alignment horizontal="center" vertical="center" wrapText="1"/>
    </xf>
    <xf numFmtId="0" fontId="43" fillId="5" borderId="0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0" fontId="18" fillId="2" borderId="10" xfId="0" applyFont="1" applyFill="1" applyBorder="1" applyAlignment="1" applyProtection="1">
      <alignment horizontal="left" vertical="center"/>
    </xf>
    <xf numFmtId="0" fontId="18" fillId="2" borderId="11" xfId="0" applyFont="1" applyFill="1" applyBorder="1" applyAlignment="1" applyProtection="1">
      <alignment horizontal="left" vertical="center"/>
    </xf>
    <xf numFmtId="0" fontId="18" fillId="2" borderId="0" xfId="0" applyFont="1" applyFill="1" applyBorder="1" applyAlignment="1" applyProtection="1">
      <alignment horizontal="left" vertical="center"/>
    </xf>
    <xf numFmtId="0" fontId="18" fillId="2" borderId="6" xfId="0" applyFont="1" applyFill="1" applyBorder="1" applyAlignment="1" applyProtection="1">
      <alignment horizontal="left" vertical="center"/>
    </xf>
    <xf numFmtId="0" fontId="18" fillId="2" borderId="12" xfId="0" applyFont="1" applyFill="1" applyBorder="1" applyAlignment="1" applyProtection="1">
      <alignment horizontal="left" vertical="center"/>
    </xf>
    <xf numFmtId="0" fontId="18" fillId="2" borderId="7" xfId="0" applyFont="1" applyFill="1" applyBorder="1" applyAlignment="1" applyProtection="1">
      <alignment horizontal="left" vertical="center"/>
    </xf>
    <xf numFmtId="0" fontId="18" fillId="2" borderId="13" xfId="0" applyFont="1" applyFill="1" applyBorder="1" applyAlignment="1" applyProtection="1">
      <alignment horizontal="left" vertical="center"/>
    </xf>
    <xf numFmtId="0" fontId="18" fillId="0" borderId="3" xfId="0" applyFont="1" applyFill="1" applyBorder="1" applyAlignment="1" applyProtection="1">
      <alignment horizontal="left" vertical="center" wrapText="1"/>
    </xf>
    <xf numFmtId="0" fontId="18" fillId="0" borderId="4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</cellXfs>
  <cellStyles count="15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3 2" xfId="13"/>
    <cellStyle name="Normal 4" xfId="7"/>
    <cellStyle name="Normal 5" xfId="11"/>
    <cellStyle name="Percentagem 2" xfId="3"/>
    <cellStyle name="Percentagem 2 2" xfId="14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29</xdr:row>
      <xdr:rowOff>0</xdr:rowOff>
    </xdr:from>
    <xdr:to>
      <xdr:col>15</xdr:col>
      <xdr:colOff>9525</xdr:colOff>
      <xdr:row>29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2295525</xdr:colOff>
      <xdr:row>2</xdr:row>
      <xdr:rowOff>143774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7625"/>
          <a:ext cx="2335602" cy="5454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6</xdr:col>
      <xdr:colOff>207566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6</xdr:col>
      <xdr:colOff>207566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1742440</xdr:colOff>
      <xdr:row>1</xdr:row>
      <xdr:rowOff>170815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47625</xdr:rowOff>
    </xdr:from>
    <xdr:ext cx="2380615" cy="475615"/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380615" cy="47561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0</xdr:row>
      <xdr:rowOff>28575</xdr:rowOff>
    </xdr:from>
    <xdr:ext cx="2380615" cy="475615"/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22"/>
  <sheetViews>
    <sheetView showGridLines="0" workbookViewId="0">
      <selection activeCell="O21" sqref="O21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89" t="s">
        <v>14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31"/>
      <c r="N6" s="31"/>
      <c r="O6" s="31"/>
      <c r="P6" s="31"/>
      <c r="Q6" s="31"/>
    </row>
    <row r="7" spans="1:108" s="9" customFormat="1"/>
    <row r="8" spans="1:108" s="9" customFormat="1"/>
    <row r="9" spans="1:108" s="10" customFormat="1" ht="25.5" customHeight="1">
      <c r="B9" s="190" t="s">
        <v>53</v>
      </c>
      <c r="C9" s="190"/>
      <c r="D9" s="190"/>
      <c r="E9" s="190"/>
      <c r="F9" s="190"/>
      <c r="G9" s="190"/>
      <c r="H9" s="190"/>
      <c r="I9" s="190"/>
      <c r="J9" s="190"/>
      <c r="K9" s="190"/>
      <c r="L9" s="11"/>
      <c r="M9" s="11"/>
      <c r="N9" s="11"/>
      <c r="O9" s="11"/>
      <c r="P9" s="11"/>
      <c r="Q9" s="11"/>
      <c r="R9" s="11"/>
    </row>
    <row r="10" spans="1:108" s="10" customFormat="1" ht="25.5" customHeight="1">
      <c r="B10" s="190" t="s">
        <v>54</v>
      </c>
      <c r="C10" s="190"/>
      <c r="D10" s="190"/>
      <c r="E10" s="190"/>
      <c r="F10" s="190"/>
      <c r="G10" s="190"/>
      <c r="H10" s="190"/>
      <c r="I10" s="190"/>
      <c r="J10" s="190"/>
      <c r="K10" s="190"/>
      <c r="L10" s="11"/>
      <c r="M10" s="11"/>
      <c r="N10" s="11"/>
      <c r="O10" s="11"/>
      <c r="P10" s="11"/>
      <c r="Q10" s="11"/>
      <c r="R10" s="11"/>
    </row>
    <row r="11" spans="1:108" s="10" customFormat="1" ht="25.5" customHeight="1">
      <c r="B11" s="190" t="s">
        <v>145</v>
      </c>
      <c r="C11" s="190"/>
      <c r="D11" s="190"/>
      <c r="E11" s="190"/>
      <c r="F11" s="190"/>
      <c r="G11" s="190"/>
      <c r="H11" s="190"/>
      <c r="I11" s="190"/>
      <c r="J11" s="190"/>
      <c r="K11" s="190"/>
      <c r="L11" s="11"/>
      <c r="M11" s="11"/>
      <c r="N11" s="11"/>
      <c r="O11" s="11"/>
      <c r="P11" s="11"/>
      <c r="Q11" s="11"/>
      <c r="R11" s="11"/>
    </row>
    <row r="12" spans="1:108" s="10" customFormat="1" ht="25.5" customHeight="1">
      <c r="B12" s="190" t="s">
        <v>22</v>
      </c>
      <c r="C12" s="190"/>
      <c r="D12" s="190"/>
      <c r="E12" s="190"/>
      <c r="F12" s="190"/>
      <c r="G12" s="190"/>
      <c r="H12" s="190"/>
      <c r="I12" s="190"/>
      <c r="J12" s="190"/>
      <c r="K12" s="190"/>
      <c r="L12" s="11"/>
      <c r="M12" s="11"/>
      <c r="N12" s="11"/>
      <c r="O12" s="11"/>
      <c r="P12" s="11"/>
      <c r="Q12" s="11"/>
      <c r="R12" s="11"/>
    </row>
    <row r="13" spans="1:108" s="10" customFormat="1" ht="25.5" customHeight="1">
      <c r="B13" s="191" t="s">
        <v>198</v>
      </c>
      <c r="C13" s="191"/>
      <c r="D13" s="191"/>
      <c r="E13" s="191"/>
      <c r="F13" s="191"/>
      <c r="G13" s="191"/>
      <c r="H13" s="191"/>
      <c r="I13" s="191"/>
      <c r="J13" s="191"/>
      <c r="K13" s="191"/>
      <c r="L13" s="11"/>
      <c r="M13" s="11"/>
      <c r="N13" s="11"/>
      <c r="O13" s="11"/>
      <c r="P13" s="11"/>
      <c r="Q13" s="11"/>
      <c r="R13" s="11"/>
    </row>
    <row r="14" spans="1:108" s="10" customFormat="1" ht="25.5" customHeight="1">
      <c r="B14" s="190" t="s">
        <v>199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90" t="s">
        <v>200</v>
      </c>
      <c r="C15" s="190"/>
      <c r="D15" s="190"/>
      <c r="E15" s="190"/>
      <c r="F15" s="190"/>
      <c r="G15" s="190"/>
      <c r="H15" s="190"/>
      <c r="I15" s="190"/>
      <c r="J15" s="190"/>
      <c r="K15" s="190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92" t="s">
        <v>201</v>
      </c>
      <c r="C16" s="192"/>
      <c r="D16" s="192"/>
      <c r="E16" s="192"/>
      <c r="F16" s="192"/>
      <c r="G16" s="192"/>
      <c r="H16" s="192"/>
      <c r="I16" s="192"/>
      <c r="J16" s="192"/>
      <c r="K16" s="192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92" t="s">
        <v>202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90" t="s">
        <v>203</v>
      </c>
      <c r="C18" s="190"/>
      <c r="D18" s="190"/>
      <c r="E18" s="190"/>
      <c r="F18" s="190"/>
      <c r="G18" s="190"/>
      <c r="H18" s="190"/>
      <c r="I18" s="190"/>
      <c r="J18" s="190"/>
      <c r="K18" s="190"/>
      <c r="L18" s="11"/>
      <c r="M18" s="11"/>
      <c r="N18" s="11"/>
      <c r="O18" s="11"/>
      <c r="P18" s="11"/>
      <c r="Q18" s="11"/>
      <c r="R18" s="11"/>
    </row>
    <row r="19" spans="2:18" s="10" customFormat="1" ht="25.5" customHeight="1">
      <c r="B19" s="190" t="s">
        <v>204</v>
      </c>
      <c r="C19" s="190"/>
      <c r="D19" s="190"/>
      <c r="E19" s="190"/>
      <c r="F19" s="190"/>
      <c r="G19" s="190"/>
      <c r="H19" s="190"/>
      <c r="I19" s="190"/>
      <c r="J19" s="190"/>
      <c r="K19" s="190"/>
      <c r="L19" s="99"/>
      <c r="M19" s="11"/>
      <c r="N19" s="11"/>
      <c r="O19" s="11"/>
      <c r="P19" s="11"/>
      <c r="Q19" s="11"/>
      <c r="R19" s="11"/>
    </row>
    <row r="20" spans="2:18" s="10" customFormat="1" ht="25.5" customHeight="1">
      <c r="B20" s="190" t="s">
        <v>206</v>
      </c>
      <c r="C20" s="190"/>
      <c r="D20" s="190"/>
      <c r="E20" s="190"/>
      <c r="F20" s="190"/>
      <c r="G20" s="190"/>
      <c r="H20" s="190"/>
      <c r="I20" s="190"/>
      <c r="J20" s="190"/>
      <c r="K20" s="190"/>
      <c r="L20" s="99"/>
      <c r="M20" s="11"/>
      <c r="N20" s="11"/>
      <c r="O20" s="11"/>
      <c r="P20" s="11"/>
      <c r="Q20" s="11"/>
      <c r="R20" s="11"/>
    </row>
    <row r="21" spans="2:18" s="10" customFormat="1" ht="25.5" customHeight="1">
      <c r="B21" s="190" t="s">
        <v>205</v>
      </c>
      <c r="C21" s="190"/>
      <c r="D21" s="190"/>
      <c r="E21" s="190"/>
      <c r="F21" s="190"/>
      <c r="G21" s="190"/>
      <c r="H21" s="190"/>
      <c r="I21" s="190"/>
      <c r="J21" s="190"/>
      <c r="K21" s="190"/>
      <c r="L21" s="11"/>
      <c r="M21" s="11"/>
      <c r="N21" s="11"/>
      <c r="O21" s="11"/>
      <c r="P21" s="11"/>
      <c r="Q21" s="11"/>
      <c r="R21" s="11"/>
    </row>
    <row r="22" spans="2:18" s="12" customFormat="1" ht="15"/>
  </sheetData>
  <mergeCells count="14">
    <mergeCell ref="B21:K21"/>
    <mergeCell ref="B9:K9"/>
    <mergeCell ref="B10:K10"/>
    <mergeCell ref="B13:K13"/>
    <mergeCell ref="B17:K17"/>
    <mergeCell ref="B16:K16"/>
    <mergeCell ref="B15:K15"/>
    <mergeCell ref="B19:K19"/>
    <mergeCell ref="B18:K18"/>
    <mergeCell ref="A6:L6"/>
    <mergeCell ref="B12:K12"/>
    <mergeCell ref="B11:K11"/>
    <mergeCell ref="B14:K14"/>
    <mergeCell ref="B20:K20"/>
  </mergeCells>
  <hyperlinks>
    <hyperlink ref="B9" location="Ponto_1_Sintese!Área_de_Impressão" display="1. Síntese da Operação"/>
    <hyperlink ref="B21:K21" location="'11_PlanoComunicacao'!A1" display="11. Plano de Comunicação"/>
    <hyperlink ref="B11:K11" location="'3_Enq e Artic'!Área_de_Impressão" display="3. Enquadramento e articulação"/>
    <hyperlink ref="B20:K20" location="'10_´Cap Inst e Técn'!Títulos_de_Impressão" display="10. Capacidade institucional e técnica"/>
    <hyperlink ref="B9:K9" location="'1_Sintese'!Área_de_Impressão" display="1. Síntese do Plano"/>
    <hyperlink ref="B10:K10" location="'2_Diag'!Área_de_Impressão" display="2. Justificação da necessidade e oportunidade da realização do plano (diagnóstico)"/>
    <hyperlink ref="B12:K12" location="'4_Objetivos'!Área_de_Impressão" display="4. Objetivos"/>
    <hyperlink ref="B14:K14" location="'6_Atividade_1'!Títulos_de_Impressão" display="6. Atividade XX"/>
    <hyperlink ref="B13:K13" location="'5_ResumoAtividades'!A1" display="5. Atividades que integram o Projeto "/>
    <hyperlink ref="B17:K17" location="'7.2_OrçamentoEquipa'!Títulos_de_Impressão" display="7.2 Orçamento da Equipa Técnica"/>
    <hyperlink ref="B16:K16" location="'7_1_OrçamentoGlobal'!Área_de_Impressão" display="7.1 Orçamento Global"/>
    <hyperlink ref="B18:K18" location="'8_Maturidade e sustentabilidade'!A1" display="8. Maturidade do investimento e sustentabilidade da operação após a realização "/>
    <hyperlink ref="B19:K19" location="'9_Gestão e Aval'!A1" display="9. Monitorização, acompanhamento e gestão do projeto durante e após a sua execuçã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52"/>
  <sheetViews>
    <sheetView showGridLines="0" zoomScale="93" zoomScaleNormal="93" workbookViewId="0">
      <selection sqref="A1:Q38"/>
    </sheetView>
  </sheetViews>
  <sheetFormatPr defaultColWidth="10.7109375" defaultRowHeight="12.75"/>
  <cols>
    <col min="1" max="1" width="1.28515625" style="27" customWidth="1"/>
    <col min="2" max="2" width="2.28515625" style="26" customWidth="1"/>
    <col min="3" max="4" width="6.5703125" style="26" customWidth="1"/>
    <col min="5" max="5" width="7.7109375" style="26" customWidth="1"/>
    <col min="6" max="11" width="6.5703125" style="26" customWidth="1"/>
    <col min="12" max="14" width="9.28515625" style="26" customWidth="1"/>
    <col min="15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2" t="s">
        <v>9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35" customFormat="1" ht="9.75" customHeight="1"/>
    <row r="6" spans="1:27" s="15" customFormat="1" ht="15" customHeight="1">
      <c r="A6" s="194" t="s">
        <v>53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T6" s="15" t="s">
        <v>2</v>
      </c>
    </row>
    <row r="7" spans="1:27" s="15" customFormat="1" ht="1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27" s="15" customFormat="1" ht="25.5" customHeight="1">
      <c r="A8" s="180" t="s">
        <v>10</v>
      </c>
      <c r="B8" s="57"/>
      <c r="C8" s="56"/>
      <c r="D8" s="56"/>
      <c r="E8" s="56"/>
      <c r="F8" s="221" t="s">
        <v>147</v>
      </c>
      <c r="G8" s="222"/>
      <c r="H8" s="222"/>
      <c r="I8" s="221" t="s">
        <v>146</v>
      </c>
      <c r="J8" s="222"/>
      <c r="K8" s="222"/>
      <c r="L8" s="222"/>
      <c r="M8" s="222"/>
      <c r="N8" s="222"/>
      <c r="O8" s="222"/>
      <c r="P8" s="223"/>
      <c r="Q8" s="77"/>
    </row>
    <row r="9" spans="1:27" s="15" customFormat="1" ht="25.5" customHeight="1">
      <c r="A9" s="180" t="s">
        <v>55</v>
      </c>
      <c r="B9" s="55"/>
      <c r="C9" s="56"/>
      <c r="D9" s="56"/>
      <c r="E9" s="56"/>
      <c r="F9" s="208"/>
      <c r="G9" s="209"/>
      <c r="H9" s="209"/>
      <c r="I9" s="209"/>
      <c r="J9" s="209"/>
      <c r="K9" s="209"/>
      <c r="L9" s="209"/>
      <c r="M9" s="209"/>
      <c r="N9" s="209"/>
      <c r="O9" s="209"/>
      <c r="P9" s="210"/>
      <c r="Q9" s="77"/>
    </row>
    <row r="10" spans="1:27" s="15" customFormat="1">
      <c r="T10" s="15" t="s">
        <v>1</v>
      </c>
    </row>
    <row r="11" spans="1:27" s="15" customFormat="1" ht="12.95" customHeight="1">
      <c r="A11" s="23" t="s">
        <v>27</v>
      </c>
      <c r="D11" s="18"/>
      <c r="E11" s="18"/>
      <c r="F11" s="18"/>
      <c r="G11" s="18"/>
      <c r="H11" s="18"/>
      <c r="M11" s="24"/>
      <c r="N11" s="25"/>
      <c r="O11" s="25"/>
    </row>
    <row r="12" spans="1:27" s="15" customFormat="1" ht="12.95" customHeight="1">
      <c r="A12" s="23"/>
      <c r="D12" s="18"/>
      <c r="E12" s="18"/>
      <c r="F12" s="18"/>
      <c r="G12" s="18"/>
      <c r="H12" s="18"/>
      <c r="M12" s="24"/>
      <c r="N12" s="25"/>
      <c r="O12" s="25"/>
    </row>
    <row r="13" spans="1:27" s="15" customFormat="1" ht="23.25" customHeight="1">
      <c r="A13" s="36"/>
      <c r="C13" s="211" t="s">
        <v>11</v>
      </c>
      <c r="D13" s="211"/>
      <c r="E13" s="212" t="s">
        <v>6</v>
      </c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4"/>
    </row>
    <row r="14" spans="1:27" s="15" customFormat="1" ht="24" customHeight="1">
      <c r="A14" s="36"/>
      <c r="C14" s="204"/>
      <c r="D14" s="204"/>
      <c r="E14" s="215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7"/>
    </row>
    <row r="15" spans="1:27" s="15" customFormat="1" ht="12" customHeight="1">
      <c r="A15" s="36"/>
      <c r="D15" s="18"/>
      <c r="E15" s="18"/>
      <c r="F15" s="18"/>
      <c r="G15" s="18"/>
      <c r="H15" s="18"/>
      <c r="M15" s="24"/>
      <c r="N15" s="25"/>
      <c r="O15" s="25"/>
    </row>
    <row r="16" spans="1:27" s="15" customFormat="1" ht="12.95" customHeight="1">
      <c r="A16" s="23" t="s">
        <v>28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.95" customHeight="1">
      <c r="A17" s="23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24.75" customHeight="1">
      <c r="A18" s="36"/>
      <c r="C18" s="218" t="s">
        <v>29</v>
      </c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20"/>
    </row>
    <row r="19" spans="1:16" s="15" customFormat="1" ht="54.75" customHeight="1">
      <c r="A19" s="36"/>
      <c r="C19" s="205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7"/>
    </row>
    <row r="20" spans="1:16" s="15" customFormat="1" ht="12.95" customHeight="1">
      <c r="A20" s="23"/>
      <c r="D20" s="18"/>
      <c r="E20" s="18"/>
      <c r="F20" s="18"/>
      <c r="G20" s="18"/>
      <c r="H20" s="18"/>
      <c r="M20" s="24"/>
      <c r="N20" s="25"/>
      <c r="O20" s="25"/>
    </row>
    <row r="21" spans="1:16" s="15" customFormat="1" ht="12.95" customHeight="1">
      <c r="A21" s="23" t="s">
        <v>24</v>
      </c>
      <c r="D21" s="18"/>
      <c r="E21" s="18"/>
      <c r="F21" s="18"/>
      <c r="G21" s="18"/>
      <c r="H21" s="18"/>
      <c r="M21" s="24"/>
      <c r="N21" s="25"/>
      <c r="O21" s="25"/>
    </row>
    <row r="22" spans="1:16" s="15" customFormat="1" ht="12" customHeight="1">
      <c r="A22" s="36"/>
      <c r="D22" s="18"/>
      <c r="E22" s="18"/>
      <c r="F22" s="18"/>
      <c r="G22" s="18"/>
      <c r="H22" s="18"/>
      <c r="M22" s="24"/>
      <c r="N22" s="25"/>
      <c r="O22" s="25"/>
    </row>
    <row r="23" spans="1:16" s="15" customFormat="1" ht="27" customHeight="1">
      <c r="A23" s="36"/>
      <c r="C23" s="218" t="s">
        <v>30</v>
      </c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20"/>
    </row>
    <row r="24" spans="1:16" s="15" customFormat="1" ht="50.25" customHeight="1">
      <c r="A24" s="36"/>
      <c r="C24" s="205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7"/>
    </row>
    <row r="25" spans="1:16" s="15" customFormat="1" ht="12.75" customHeight="1"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s="15" customFormat="1" ht="24" customHeight="1">
      <c r="A26" s="23" t="s">
        <v>23</v>
      </c>
      <c r="C26" s="23"/>
    </row>
    <row r="27" spans="1:16" s="15" customFormat="1" ht="12" customHeight="1">
      <c r="A27" s="36"/>
      <c r="D27" s="18"/>
      <c r="E27" s="18"/>
      <c r="F27" s="18"/>
      <c r="G27" s="18"/>
      <c r="H27" s="18"/>
      <c r="M27" s="24"/>
      <c r="N27" s="25"/>
      <c r="O27" s="25"/>
    </row>
    <row r="28" spans="1:16" s="15" customFormat="1" ht="18" customHeight="1">
      <c r="C28" s="15" t="s">
        <v>3</v>
      </c>
      <c r="E28" s="16"/>
      <c r="F28" s="198"/>
      <c r="G28" s="199"/>
      <c r="H28" s="200"/>
      <c r="I28" s="17"/>
      <c r="J28" s="17"/>
      <c r="M28" s="24" t="s">
        <v>4</v>
      </c>
      <c r="N28" s="195"/>
      <c r="O28" s="196"/>
      <c r="P28" s="197"/>
    </row>
    <row r="29" spans="1:16" s="15" customFormat="1" ht="15" customHeight="1">
      <c r="B29" s="19"/>
      <c r="H29" s="18"/>
      <c r="I29" s="18"/>
      <c r="J29" s="18"/>
      <c r="K29" s="18"/>
      <c r="L29" s="18"/>
      <c r="M29" s="18"/>
      <c r="N29" s="18"/>
      <c r="O29" s="18"/>
      <c r="P29" s="19"/>
    </row>
    <row r="30" spans="1:16" s="15" customFormat="1" ht="20.25" customHeight="1">
      <c r="A30" s="23" t="s">
        <v>56</v>
      </c>
      <c r="B30" s="19"/>
      <c r="H30" s="18"/>
      <c r="I30" s="18"/>
      <c r="J30" s="18"/>
      <c r="K30" s="18"/>
      <c r="L30" s="18"/>
      <c r="M30" s="18"/>
      <c r="N30" s="18"/>
      <c r="O30" s="18"/>
      <c r="P30" s="19"/>
    </row>
    <row r="31" spans="1:16" s="15" customFormat="1" ht="12" customHeight="1">
      <c r="B31" s="19"/>
      <c r="C31" s="23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18" customHeight="1">
      <c r="B32" s="19"/>
      <c r="C32" s="15" t="s">
        <v>25</v>
      </c>
      <c r="H32" s="18"/>
      <c r="I32" s="18"/>
      <c r="J32" s="18"/>
      <c r="K32" s="18"/>
      <c r="L32" s="18"/>
      <c r="M32" s="201"/>
      <c r="N32" s="202"/>
      <c r="O32" s="203"/>
      <c r="P32" s="15" t="s">
        <v>0</v>
      </c>
    </row>
    <row r="33" spans="1:20" s="15" customFormat="1" ht="9" customHeight="1">
      <c r="M33" s="41"/>
      <c r="N33" s="53"/>
      <c r="O33" s="41"/>
    </row>
    <row r="34" spans="1:20" s="15" customFormat="1" ht="16.5" customHeight="1">
      <c r="C34" s="15" t="s">
        <v>26</v>
      </c>
      <c r="J34" s="19"/>
      <c r="M34" s="201">
        <f>M32*M36</f>
        <v>0</v>
      </c>
      <c r="N34" s="202"/>
      <c r="O34" s="203"/>
      <c r="P34" s="15" t="s">
        <v>0</v>
      </c>
    </row>
    <row r="35" spans="1:20" s="15" customFormat="1">
      <c r="T35" s="26"/>
    </row>
    <row r="36" spans="1:20" s="15" customFormat="1" ht="17.25" customHeight="1">
      <c r="C36" s="15" t="s">
        <v>148</v>
      </c>
      <c r="I36" s="19"/>
      <c r="J36" s="19"/>
      <c r="M36" s="54"/>
      <c r="O36" s="23"/>
      <c r="P36" s="23"/>
      <c r="T36" s="26"/>
    </row>
    <row r="37" spans="1:20" s="15" customFormat="1">
      <c r="T37" s="26"/>
    </row>
    <row r="38" spans="1:20">
      <c r="A38" s="23" t="s">
        <v>195</v>
      </c>
      <c r="B38" s="37"/>
      <c r="C38" s="38"/>
      <c r="D38" s="39"/>
      <c r="E38" s="39"/>
    </row>
    <row r="39" spans="1:20" ht="5.25" customHeight="1"/>
    <row r="40" spans="1:20">
      <c r="B40" s="224" t="s">
        <v>7</v>
      </c>
      <c r="C40" s="225"/>
      <c r="D40" s="225"/>
      <c r="E40" s="225"/>
      <c r="F40" s="225"/>
      <c r="G40" s="225"/>
      <c r="H40" s="225"/>
      <c r="I40" s="225"/>
      <c r="J40" s="225"/>
      <c r="K40" s="226"/>
      <c r="L40" s="227" t="s">
        <v>185</v>
      </c>
      <c r="M40" s="228" t="s">
        <v>36</v>
      </c>
      <c r="N40" s="228" t="s">
        <v>37</v>
      </c>
    </row>
    <row r="41" spans="1:20">
      <c r="B41" s="224" t="s">
        <v>31</v>
      </c>
      <c r="C41" s="226"/>
      <c r="D41" s="224" t="s">
        <v>6</v>
      </c>
      <c r="E41" s="225"/>
      <c r="F41" s="225"/>
      <c r="G41" s="225"/>
      <c r="H41" s="225"/>
      <c r="I41" s="225"/>
      <c r="J41" s="225"/>
      <c r="K41" s="226"/>
      <c r="L41" s="227"/>
      <c r="M41" s="229"/>
      <c r="N41" s="229"/>
    </row>
    <row r="42" spans="1:20">
      <c r="B42" s="234" t="s">
        <v>32</v>
      </c>
      <c r="C42" s="235"/>
      <c r="D42" s="240" t="s">
        <v>183</v>
      </c>
      <c r="E42" s="241"/>
      <c r="F42" s="241"/>
      <c r="G42" s="241"/>
      <c r="H42" s="241"/>
      <c r="I42" s="241"/>
      <c r="J42" s="241"/>
      <c r="K42" s="242"/>
      <c r="L42" s="177" t="s">
        <v>34</v>
      </c>
      <c r="M42" s="177">
        <v>1</v>
      </c>
      <c r="N42" s="187" t="s">
        <v>76</v>
      </c>
    </row>
    <row r="43" spans="1:20" ht="15.75" customHeight="1">
      <c r="B43" s="236"/>
      <c r="C43" s="237"/>
      <c r="D43" s="231" t="s">
        <v>58</v>
      </c>
      <c r="E43" s="232"/>
      <c r="F43" s="232"/>
      <c r="G43" s="232"/>
      <c r="H43" s="232"/>
      <c r="I43" s="232"/>
      <c r="J43" s="232"/>
      <c r="K43" s="233"/>
      <c r="L43" s="177" t="s">
        <v>35</v>
      </c>
      <c r="M43" s="177" t="s">
        <v>59</v>
      </c>
      <c r="N43" s="187" t="s">
        <v>38</v>
      </c>
    </row>
    <row r="44" spans="1:20" ht="15.75" customHeight="1">
      <c r="B44" s="236"/>
      <c r="C44" s="237"/>
      <c r="D44" s="231"/>
      <c r="E44" s="232"/>
      <c r="F44" s="232"/>
      <c r="G44" s="232"/>
      <c r="H44" s="232"/>
      <c r="I44" s="232"/>
      <c r="J44" s="232"/>
      <c r="K44" s="233"/>
      <c r="L44" s="177"/>
      <c r="M44" s="177"/>
      <c r="N44" s="187" t="s">
        <v>77</v>
      </c>
    </row>
    <row r="45" spans="1:20" ht="29.25" customHeight="1">
      <c r="B45" s="234" t="s">
        <v>33</v>
      </c>
      <c r="C45" s="235"/>
      <c r="D45" s="240" t="s">
        <v>184</v>
      </c>
      <c r="E45" s="241"/>
      <c r="F45" s="241"/>
      <c r="G45" s="241"/>
      <c r="H45" s="241"/>
      <c r="I45" s="241"/>
      <c r="J45" s="241"/>
      <c r="K45" s="242"/>
      <c r="L45" s="177" t="s">
        <v>34</v>
      </c>
      <c r="M45" s="187"/>
      <c r="N45" s="187" t="s">
        <v>186</v>
      </c>
    </row>
    <row r="46" spans="1:20" ht="30.75" customHeight="1">
      <c r="B46" s="236"/>
      <c r="C46" s="237"/>
      <c r="D46" s="240" t="s">
        <v>188</v>
      </c>
      <c r="E46" s="241"/>
      <c r="F46" s="241"/>
      <c r="G46" s="241"/>
      <c r="H46" s="241"/>
      <c r="I46" s="241"/>
      <c r="J46" s="241"/>
      <c r="K46" s="242"/>
      <c r="L46" s="177" t="s">
        <v>189</v>
      </c>
      <c r="M46" s="177" t="s">
        <v>190</v>
      </c>
      <c r="N46" s="187" t="s">
        <v>186</v>
      </c>
    </row>
    <row r="47" spans="1:20">
      <c r="B47" s="236"/>
      <c r="C47" s="237"/>
      <c r="D47" s="221" t="s">
        <v>187</v>
      </c>
      <c r="E47" s="222"/>
      <c r="F47" s="222"/>
      <c r="G47" s="222"/>
      <c r="H47" s="222"/>
      <c r="I47" s="222"/>
      <c r="J47" s="222"/>
      <c r="K47" s="223"/>
      <c r="L47" s="177" t="s">
        <v>191</v>
      </c>
      <c r="M47" s="63"/>
      <c r="N47" s="187" t="s">
        <v>186</v>
      </c>
    </row>
    <row r="48" spans="1:20" ht="15.75" customHeight="1">
      <c r="B48" s="238"/>
      <c r="C48" s="239"/>
      <c r="D48" s="240"/>
      <c r="E48" s="241"/>
      <c r="F48" s="241"/>
      <c r="G48" s="241"/>
      <c r="H48" s="241"/>
      <c r="I48" s="241"/>
      <c r="J48" s="241"/>
      <c r="K48" s="242"/>
      <c r="L48" s="177"/>
      <c r="M48" s="63"/>
      <c r="N48" s="187" t="s">
        <v>77</v>
      </c>
    </row>
    <row r="49" spans="2:14" ht="15.75" customHeight="1">
      <c r="B49" s="81" t="s">
        <v>39</v>
      </c>
      <c r="C49" s="78"/>
      <c r="D49" s="30"/>
      <c r="E49" s="30"/>
      <c r="F49" s="30"/>
      <c r="G49" s="30"/>
      <c r="H49" s="30"/>
      <c r="I49" s="30"/>
      <c r="J49" s="30"/>
      <c r="K49" s="30"/>
      <c r="L49" s="30"/>
      <c r="M49" s="79"/>
      <c r="N49" s="79"/>
    </row>
    <row r="50" spans="2:14">
      <c r="B50" s="81" t="s">
        <v>193</v>
      </c>
      <c r="C50" s="78"/>
      <c r="D50" s="30"/>
      <c r="E50" s="30"/>
      <c r="F50" s="30"/>
      <c r="G50" s="30"/>
      <c r="H50" s="30"/>
      <c r="I50" s="30"/>
      <c r="J50" s="30"/>
      <c r="K50" s="30"/>
      <c r="L50" s="30"/>
      <c r="M50" s="79"/>
      <c r="N50" s="79"/>
    </row>
    <row r="51" spans="2:14">
      <c r="B51" s="81" t="s">
        <v>192</v>
      </c>
      <c r="C51" s="78"/>
      <c r="D51" s="30"/>
      <c r="E51" s="30"/>
      <c r="F51" s="30"/>
      <c r="G51" s="30"/>
      <c r="H51" s="30"/>
      <c r="I51" s="30"/>
      <c r="J51" s="30"/>
      <c r="K51" s="30"/>
      <c r="L51" s="30"/>
      <c r="M51" s="79"/>
      <c r="N51" s="79"/>
    </row>
    <row r="52" spans="2:14">
      <c r="B52" s="230" t="s">
        <v>194</v>
      </c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</row>
  </sheetData>
  <mergeCells count="33">
    <mergeCell ref="M34:O34"/>
    <mergeCell ref="B52:N52"/>
    <mergeCell ref="D43:K43"/>
    <mergeCell ref="B45:C48"/>
    <mergeCell ref="D45:K45"/>
    <mergeCell ref="D46:K46"/>
    <mergeCell ref="D47:K47"/>
    <mergeCell ref="D48:K48"/>
    <mergeCell ref="B42:C44"/>
    <mergeCell ref="D42:K42"/>
    <mergeCell ref="D44:K44"/>
    <mergeCell ref="B40:K40"/>
    <mergeCell ref="L40:L41"/>
    <mergeCell ref="M40:M41"/>
    <mergeCell ref="N40:N41"/>
    <mergeCell ref="B41:C41"/>
    <mergeCell ref="D41:K41"/>
    <mergeCell ref="A4:Q4"/>
    <mergeCell ref="A6:Q6"/>
    <mergeCell ref="N28:P28"/>
    <mergeCell ref="F28:H28"/>
    <mergeCell ref="M32:O32"/>
    <mergeCell ref="C14:D14"/>
    <mergeCell ref="C24:P24"/>
    <mergeCell ref="F9:P9"/>
    <mergeCell ref="C13:D13"/>
    <mergeCell ref="E13:P13"/>
    <mergeCell ref="E14:P14"/>
    <mergeCell ref="C18:P18"/>
    <mergeCell ref="C19:P19"/>
    <mergeCell ref="C23:P23"/>
    <mergeCell ref="F8:H8"/>
    <mergeCell ref="I8:P8"/>
  </mergeCells>
  <phoneticPr fontId="3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sqref="A1:Q60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2" customFormat="1" ht="24" customHeight="1">
      <c r="A6" s="244" t="s">
        <v>55</v>
      </c>
      <c r="B6" s="244"/>
      <c r="C6" s="244"/>
      <c r="D6" s="244"/>
      <c r="E6" s="245"/>
      <c r="F6" s="221">
        <f>'1_Sintese'!F9:P9</f>
        <v>0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3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3" customFormat="1" ht="15">
      <c r="A8" s="194" t="s">
        <v>54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9" s="49" customFormat="1" ht="12.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9"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</row>
    <row r="11" spans="1:19"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</row>
    <row r="12" spans="1:19"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</row>
    <row r="13" spans="1:19"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</row>
    <row r="14" spans="1:19"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</row>
    <row r="15" spans="1:19"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</row>
    <row r="16" spans="1:19"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</row>
    <row r="17" spans="2:16"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</row>
    <row r="18" spans="2:16"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</row>
    <row r="19" spans="2:16"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</row>
    <row r="20" spans="2:16">
      <c r="B20" s="246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</row>
    <row r="21" spans="2:16"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</row>
    <row r="22" spans="2:16"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</row>
    <row r="23" spans="2:16"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</row>
    <row r="24" spans="2:16"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</row>
    <row r="25" spans="2:16"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</row>
    <row r="26" spans="2:16"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</row>
    <row r="27" spans="2:16"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</row>
    <row r="28" spans="2:16"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</row>
    <row r="29" spans="2:16"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</row>
    <row r="30" spans="2:16">
      <c r="B30" s="246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</row>
    <row r="31" spans="2:16"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</row>
    <row r="32" spans="2:16"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</row>
    <row r="33" spans="2:16"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</row>
    <row r="34" spans="2:16"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</row>
    <row r="35" spans="2:16"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</row>
    <row r="36" spans="2:16"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</row>
    <row r="37" spans="2:16"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</row>
    <row r="38" spans="2:16"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</row>
    <row r="39" spans="2:16"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</row>
    <row r="40" spans="2:16"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</row>
    <row r="41" spans="2:16"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</row>
    <row r="42" spans="2:16"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</row>
    <row r="43" spans="2:16"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</row>
    <row r="44" spans="2:16"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</row>
    <row r="45" spans="2:16"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</row>
    <row r="46" spans="2:16"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</row>
    <row r="47" spans="2:16"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</row>
    <row r="48" spans="2:16"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</row>
    <row r="49" spans="2:16"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</row>
    <row r="50" spans="2:16"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</row>
    <row r="51" spans="2:16"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</row>
    <row r="52" spans="2:16"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</row>
    <row r="53" spans="2:16"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</row>
    <row r="54" spans="2:16"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</row>
    <row r="55" spans="2:16"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</row>
    <row r="56" spans="2:16"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</row>
    <row r="57" spans="2:16">
      <c r="B57" s="246"/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</row>
    <row r="58" spans="2:16"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</row>
    <row r="59" spans="2:16"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</row>
    <row r="60" spans="2:16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75" spans="1:17" ht="12.75" customHeight="1"/>
    <row r="76" spans="1:17">
      <c r="A76" s="243"/>
      <c r="B76" s="243"/>
      <c r="C76" s="243"/>
      <c r="D76" s="243"/>
      <c r="E76" s="243"/>
      <c r="F76" s="243"/>
      <c r="G76" s="243"/>
      <c r="H76" s="243"/>
      <c r="I76" s="243"/>
      <c r="J76" s="243"/>
      <c r="K76" s="243"/>
      <c r="L76" s="243"/>
      <c r="M76" s="243"/>
      <c r="N76" s="243"/>
      <c r="O76" s="243"/>
      <c r="P76" s="243"/>
      <c r="Q76" s="243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"/>
  <sheetViews>
    <sheetView showGridLines="0" zoomScaleNormal="100" zoomScaleSheetLayoutView="30" workbookViewId="0">
      <selection sqref="A1:Q69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2" customFormat="1" ht="24" customHeight="1">
      <c r="A6" s="248" t="s">
        <v>55</v>
      </c>
      <c r="B6" s="248"/>
      <c r="C6" s="248"/>
      <c r="D6" s="248"/>
      <c r="E6" s="249"/>
      <c r="F6" s="221">
        <f>'1_Sintese'!F9:P9</f>
        <v>0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3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3" customFormat="1" ht="15">
      <c r="A8" s="194" t="s">
        <v>48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9" s="49" customFormat="1" ht="8.25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19" s="49" customFormat="1" ht="15">
      <c r="A10" s="23" t="s">
        <v>149</v>
      </c>
      <c r="B10" s="23"/>
      <c r="C10" s="23"/>
      <c r="D10" s="23"/>
      <c r="E10" s="23"/>
      <c r="F10" s="23"/>
      <c r="G10" s="88"/>
      <c r="H10" s="88"/>
      <c r="I10" s="88"/>
      <c r="J10" s="77"/>
      <c r="K10" s="77"/>
      <c r="L10" s="77"/>
      <c r="M10" s="77"/>
      <c r="N10" s="77"/>
      <c r="O10" s="77"/>
      <c r="P10" s="77"/>
      <c r="Q10" s="77"/>
    </row>
    <row r="11" spans="1:19" s="49" customFormat="1" ht="7.5" customHeight="1">
      <c r="A11" s="88"/>
      <c r="B11" s="88"/>
      <c r="C11" s="88"/>
      <c r="D11" s="88"/>
      <c r="E11" s="88"/>
      <c r="F11" s="88"/>
      <c r="G11" s="88"/>
      <c r="H11" s="88"/>
      <c r="I11" s="88"/>
      <c r="J11" s="40"/>
      <c r="K11" s="40"/>
      <c r="L11" s="40"/>
      <c r="M11" s="40"/>
      <c r="N11" s="40"/>
      <c r="O11" s="40"/>
      <c r="P11" s="40"/>
      <c r="Q11" s="40"/>
    </row>
    <row r="12" spans="1:19"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</row>
    <row r="13" spans="1:19"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</row>
    <row r="14" spans="1:19"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</row>
    <row r="15" spans="1:19"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</row>
    <row r="16" spans="1:19"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</row>
    <row r="17" spans="2:16"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</row>
    <row r="18" spans="2:16"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</row>
    <row r="19" spans="2:16"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</row>
    <row r="20" spans="2:16"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</row>
    <row r="21" spans="2:16"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</row>
    <row r="22" spans="2:16"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2:16"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</row>
    <row r="24" spans="2:16"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</row>
    <row r="25" spans="2:16"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</row>
    <row r="26" spans="2:16"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</row>
    <row r="27" spans="2:16"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</row>
    <row r="28" spans="2:16"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</row>
    <row r="29" spans="2:16"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</row>
    <row r="30" spans="2:16"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</row>
    <row r="31" spans="2:16"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</row>
    <row r="32" spans="2:16"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</row>
    <row r="33" spans="1:17"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</row>
    <row r="34" spans="1:17"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</row>
    <row r="35" spans="1:17"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</row>
    <row r="36" spans="1:17" s="49" customFormat="1" ht="30" customHeight="1">
      <c r="A36" s="250" t="s">
        <v>150</v>
      </c>
      <c r="B36" s="250"/>
      <c r="C36" s="250"/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77"/>
    </row>
    <row r="37" spans="1:17" s="49" customFormat="1" ht="7.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</row>
    <row r="39" spans="1:17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</row>
    <row r="40" spans="1:17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</row>
    <row r="41" spans="1:17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</row>
    <row r="42" spans="1:17"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</row>
    <row r="43" spans="1:17"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</row>
    <row r="44" spans="1:17"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</row>
    <row r="45" spans="1:17"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</row>
    <row r="46" spans="1:17"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</row>
    <row r="47" spans="1:17"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</row>
    <row r="48" spans="1:17"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247"/>
    </row>
    <row r="49" spans="2:16"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</row>
    <row r="50" spans="2:16"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</row>
    <row r="51" spans="2:16"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</row>
    <row r="52" spans="2:16"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</row>
    <row r="53" spans="2:16"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</row>
    <row r="54" spans="2:16"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47"/>
      <c r="P54" s="247"/>
    </row>
    <row r="55" spans="2:16"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</row>
    <row r="56" spans="2:16"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</row>
    <row r="57" spans="2:16">
      <c r="B57" s="247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</row>
    <row r="58" spans="2:16"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</row>
    <row r="59" spans="2:16"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</row>
    <row r="60" spans="2:16"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</row>
    <row r="61" spans="2:16"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</row>
    <row r="62" spans="2:16"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</row>
    <row r="63" spans="2:16"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</row>
    <row r="64" spans="2:16"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</row>
    <row r="65" spans="1:17"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</row>
    <row r="66" spans="1:17"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</row>
    <row r="67" spans="1:17"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</row>
    <row r="68" spans="1:17"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</row>
    <row r="69" spans="1:17"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</row>
    <row r="70" spans="1:17"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</row>
    <row r="78" spans="1:17" ht="12.75" customHeight="1"/>
    <row r="79" spans="1:17">
      <c r="A79" s="243"/>
      <c r="B79" s="243"/>
      <c r="C79" s="243"/>
      <c r="D79" s="243"/>
      <c r="E79" s="243"/>
      <c r="F79" s="243"/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243"/>
    </row>
  </sheetData>
  <mergeCells count="8">
    <mergeCell ref="A79:Q79"/>
    <mergeCell ref="B38:P69"/>
    <mergeCell ref="A4:Q4"/>
    <mergeCell ref="A6:E6"/>
    <mergeCell ref="F6:Q6"/>
    <mergeCell ref="A8:Q8"/>
    <mergeCell ref="B12:P34"/>
    <mergeCell ref="A36:P36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sqref="A1:Q60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2" customFormat="1" ht="24" customHeight="1">
      <c r="A6" s="248" t="s">
        <v>55</v>
      </c>
      <c r="B6" s="248"/>
      <c r="C6" s="248"/>
      <c r="D6" s="248"/>
      <c r="E6" s="249"/>
      <c r="F6" s="221">
        <f>'1_Sintese'!F9:P9</f>
        <v>0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3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3" customFormat="1" ht="15">
      <c r="A8" s="194" t="s">
        <v>22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9" s="49" customFormat="1" ht="12.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9"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</row>
    <row r="11" spans="1:19"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</row>
    <row r="12" spans="1:19"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</row>
    <row r="13" spans="1:19"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</row>
    <row r="14" spans="1:19"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</row>
    <row r="15" spans="1:19"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</row>
    <row r="16" spans="1:19"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</row>
    <row r="17" spans="2:16"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</row>
    <row r="18" spans="2:16"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</row>
    <row r="19" spans="2:16"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</row>
    <row r="20" spans="2:16"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</row>
    <row r="21" spans="2:16"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</row>
    <row r="22" spans="2:16"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2:16"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</row>
    <row r="24" spans="2:16"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</row>
    <row r="25" spans="2:16"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</row>
    <row r="26" spans="2:16"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</row>
    <row r="27" spans="2:16"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</row>
    <row r="28" spans="2:16"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</row>
    <row r="29" spans="2:16"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</row>
    <row r="30" spans="2:16"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</row>
    <row r="31" spans="2:16"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</row>
    <row r="32" spans="2:16"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</row>
    <row r="33" spans="2:16"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</row>
    <row r="34" spans="2:16"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</row>
    <row r="35" spans="2:16"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</row>
    <row r="36" spans="2:16"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</row>
    <row r="37" spans="2:16"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</row>
    <row r="38" spans="2:16"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</row>
    <row r="39" spans="2:16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</row>
    <row r="40" spans="2:16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</row>
    <row r="41" spans="2:16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</row>
    <row r="42" spans="2:16"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</row>
    <row r="43" spans="2:16"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</row>
    <row r="44" spans="2:16"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</row>
    <row r="45" spans="2:16"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</row>
    <row r="46" spans="2:16"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</row>
    <row r="47" spans="2:16"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</row>
    <row r="48" spans="2:16"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247"/>
    </row>
    <row r="49" spans="2:16"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</row>
    <row r="50" spans="2:16"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</row>
    <row r="51" spans="2:16"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</row>
    <row r="52" spans="2:16"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</row>
    <row r="53" spans="2:16"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</row>
    <row r="54" spans="2:16"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47"/>
      <c r="P54" s="247"/>
    </row>
    <row r="55" spans="2:16"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</row>
    <row r="56" spans="2:16"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</row>
    <row r="57" spans="2:16">
      <c r="B57" s="247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</row>
    <row r="58" spans="2:16"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</row>
    <row r="59" spans="2:16"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</row>
    <row r="60" spans="2:16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75" spans="1:17" ht="12.75" customHeight="1"/>
    <row r="76" spans="1:17">
      <c r="A76" s="243"/>
      <c r="B76" s="243"/>
      <c r="C76" s="243"/>
      <c r="D76" s="243"/>
      <c r="E76" s="243"/>
      <c r="F76" s="243"/>
      <c r="G76" s="243"/>
      <c r="H76" s="243"/>
      <c r="I76" s="243"/>
      <c r="J76" s="243"/>
      <c r="K76" s="243"/>
      <c r="L76" s="243"/>
      <c r="M76" s="243"/>
      <c r="N76" s="243"/>
      <c r="O76" s="243"/>
      <c r="P76" s="243"/>
      <c r="Q76" s="243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zoomScale="106" zoomScaleNormal="106" workbookViewId="0">
      <selection activeCell="D78" sqref="D78:D80"/>
    </sheetView>
  </sheetViews>
  <sheetFormatPr defaultColWidth="9.140625" defaultRowHeight="12.75"/>
  <cols>
    <col min="1" max="1" width="1.85546875" style="9" customWidth="1"/>
    <col min="2" max="2" width="44.28515625" style="9" customWidth="1"/>
    <col min="3" max="3" width="1.85546875" style="9" customWidth="1"/>
    <col min="4" max="4" width="19" style="9" customWidth="1"/>
    <col min="5" max="5" width="1.85546875" style="9" customWidth="1"/>
    <col min="6" max="6" width="23.7109375" style="9" customWidth="1"/>
    <col min="7" max="7" width="1.85546875" style="9" customWidth="1"/>
    <col min="8" max="8" width="35" style="9" customWidth="1"/>
    <col min="9" max="9" width="1.85546875" style="9" customWidth="1"/>
    <col min="10" max="10" width="35.140625" style="9" customWidth="1"/>
    <col min="11" max="11" width="1.85546875" style="9" customWidth="1"/>
    <col min="12" max="12" width="9.42578125" style="9" customWidth="1"/>
    <col min="13" max="13" width="0.85546875" style="9" customWidth="1"/>
    <col min="14" max="14" width="9.42578125" style="9" customWidth="1"/>
    <col min="15" max="15" width="1.85546875" style="9" customWidth="1"/>
    <col min="16" max="16" width="12.7109375" style="9" customWidth="1"/>
    <col min="17" max="17" width="0.85546875" style="9" customWidth="1"/>
    <col min="18" max="18" width="13" style="9" customWidth="1"/>
    <col min="19" max="16384" width="9.140625" style="9"/>
  </cols>
  <sheetData>
    <row r="1" spans="1:21" s="15" customFormat="1" ht="18" customHeight="1">
      <c r="S1" s="24"/>
    </row>
    <row r="2" spans="1:21" s="15" customFormat="1" ht="18" customHeight="1">
      <c r="S2" s="46" t="s">
        <v>9</v>
      </c>
    </row>
    <row r="3" spans="1:2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S3" s="24"/>
    </row>
    <row r="4" spans="1:21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24"/>
      <c r="T4" s="48" t="s">
        <v>9</v>
      </c>
    </row>
    <row r="5" spans="1:2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S5" s="24"/>
      <c r="U5" s="58"/>
    </row>
    <row r="6" spans="1:21" s="15" customFormat="1" ht="24" customHeight="1">
      <c r="A6" s="28"/>
      <c r="B6" s="23" t="s">
        <v>55</v>
      </c>
      <c r="C6" s="52"/>
      <c r="D6" s="274">
        <f>'1_Sintese'!F9</f>
        <v>0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4"/>
      <c r="U6" s="58"/>
    </row>
    <row r="7" spans="1:2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S7" s="24"/>
      <c r="U7" s="58"/>
    </row>
    <row r="8" spans="1:21" s="15" customFormat="1" ht="15">
      <c r="A8" s="194" t="s">
        <v>156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24"/>
      <c r="U8" s="58"/>
    </row>
    <row r="10" spans="1:21" s="64" customFormat="1" ht="15" customHeight="1">
      <c r="A10" s="65"/>
      <c r="B10" s="251" t="s">
        <v>152</v>
      </c>
      <c r="C10" s="89"/>
      <c r="D10" s="251" t="s">
        <v>151</v>
      </c>
      <c r="E10" s="89"/>
      <c r="F10" s="251" t="s">
        <v>153</v>
      </c>
      <c r="G10" s="89"/>
      <c r="H10" s="251" t="s">
        <v>15</v>
      </c>
      <c r="I10" s="89"/>
      <c r="J10" s="271" t="s">
        <v>154</v>
      </c>
      <c r="K10" s="65"/>
      <c r="L10" s="251" t="s">
        <v>16</v>
      </c>
      <c r="M10" s="251"/>
      <c r="N10" s="251"/>
      <c r="O10" s="89"/>
      <c r="P10" s="251" t="s">
        <v>17</v>
      </c>
      <c r="Q10" s="251"/>
      <c r="R10" s="251"/>
    </row>
    <row r="11" spans="1:21" s="64" customFormat="1" ht="5.0999999999999996" customHeight="1">
      <c r="A11" s="65"/>
      <c r="B11" s="251"/>
      <c r="C11" s="89"/>
      <c r="D11" s="251"/>
      <c r="E11" s="89"/>
      <c r="F11" s="251"/>
      <c r="G11" s="89"/>
      <c r="H11" s="270"/>
      <c r="I11" s="89"/>
      <c r="J11" s="272"/>
      <c r="K11" s="65"/>
      <c r="L11" s="89"/>
      <c r="M11" s="89"/>
      <c r="N11" s="89"/>
      <c r="O11" s="89"/>
      <c r="P11" s="89"/>
      <c r="Q11" s="89"/>
      <c r="R11" s="89"/>
    </row>
    <row r="12" spans="1:21" s="64" customFormat="1" ht="15" customHeight="1">
      <c r="A12" s="65"/>
      <c r="B12" s="251"/>
      <c r="C12" s="89"/>
      <c r="D12" s="251"/>
      <c r="E12" s="90"/>
      <c r="F12" s="251"/>
      <c r="G12" s="90"/>
      <c r="H12" s="270"/>
      <c r="I12" s="89"/>
      <c r="J12" s="272"/>
      <c r="K12" s="65"/>
      <c r="L12" s="92" t="s">
        <v>18</v>
      </c>
      <c r="M12" s="93"/>
      <c r="N12" s="92" t="s">
        <v>19</v>
      </c>
      <c r="O12" s="89"/>
      <c r="P12" s="92" t="s">
        <v>20</v>
      </c>
      <c r="Q12" s="93"/>
      <c r="R12" s="92" t="s">
        <v>21</v>
      </c>
    </row>
    <row r="13" spans="1:21" s="64" customFormat="1" ht="9.75" customHeight="1">
      <c r="B13" s="66"/>
      <c r="D13" s="66"/>
      <c r="E13" s="66"/>
      <c r="F13" s="66"/>
      <c r="G13" s="66"/>
    </row>
    <row r="14" spans="1:21" s="68" customFormat="1" ht="12" customHeight="1">
      <c r="A14" s="67"/>
      <c r="B14" s="261"/>
      <c r="D14" s="264"/>
      <c r="E14" s="67"/>
      <c r="F14" s="267"/>
      <c r="G14" s="67"/>
      <c r="H14" s="261"/>
      <c r="J14" s="261"/>
      <c r="L14" s="252"/>
      <c r="N14" s="252"/>
      <c r="P14" s="255">
        <f>R14*0.85</f>
        <v>0</v>
      </c>
      <c r="R14" s="258"/>
    </row>
    <row r="15" spans="1:21" s="68" customFormat="1" ht="5.0999999999999996" customHeight="1">
      <c r="A15" s="67"/>
      <c r="B15" s="262"/>
      <c r="D15" s="265"/>
      <c r="E15" s="67"/>
      <c r="F15" s="268"/>
      <c r="G15" s="67"/>
      <c r="H15" s="262"/>
      <c r="J15" s="262"/>
      <c r="L15" s="253"/>
      <c r="N15" s="253"/>
      <c r="P15" s="256"/>
      <c r="R15" s="259"/>
    </row>
    <row r="16" spans="1:21" s="68" customFormat="1" ht="12" customHeight="1">
      <c r="A16" s="67"/>
      <c r="B16" s="263"/>
      <c r="D16" s="266"/>
      <c r="E16" s="67"/>
      <c r="F16" s="269"/>
      <c r="G16" s="67"/>
      <c r="H16" s="263"/>
      <c r="J16" s="263"/>
      <c r="L16" s="254"/>
      <c r="N16" s="254"/>
      <c r="P16" s="257"/>
      <c r="R16" s="260"/>
    </row>
    <row r="17" spans="1:18" s="68" customFormat="1" ht="5.0999999999999996" customHeight="1">
      <c r="A17" s="67"/>
      <c r="B17" s="69"/>
      <c r="D17" s="67"/>
      <c r="E17" s="67"/>
      <c r="F17" s="67"/>
      <c r="G17" s="67"/>
      <c r="N17" s="70"/>
      <c r="R17" s="70"/>
    </row>
    <row r="18" spans="1:18" s="68" customFormat="1" ht="12" customHeight="1">
      <c r="A18" s="67"/>
      <c r="B18" s="261"/>
      <c r="D18" s="267"/>
      <c r="E18" s="67"/>
      <c r="F18" s="267"/>
      <c r="G18" s="67"/>
      <c r="H18" s="261"/>
      <c r="J18" s="261"/>
      <c r="L18" s="252"/>
      <c r="N18" s="252"/>
      <c r="P18" s="255">
        <f>R18*0.85</f>
        <v>0</v>
      </c>
      <c r="R18" s="258"/>
    </row>
    <row r="19" spans="1:18" s="68" customFormat="1" ht="5.0999999999999996" customHeight="1">
      <c r="A19" s="67"/>
      <c r="B19" s="262"/>
      <c r="D19" s="268"/>
      <c r="E19" s="67"/>
      <c r="F19" s="268"/>
      <c r="G19" s="67"/>
      <c r="H19" s="262"/>
      <c r="J19" s="262"/>
      <c r="L19" s="253"/>
      <c r="N19" s="253"/>
      <c r="P19" s="256"/>
      <c r="R19" s="259"/>
    </row>
    <row r="20" spans="1:18" s="68" customFormat="1" ht="12" customHeight="1">
      <c r="A20" s="67"/>
      <c r="B20" s="263"/>
      <c r="D20" s="269"/>
      <c r="E20" s="67"/>
      <c r="F20" s="269"/>
      <c r="G20" s="67"/>
      <c r="H20" s="263"/>
      <c r="J20" s="263"/>
      <c r="L20" s="254"/>
      <c r="N20" s="254"/>
      <c r="P20" s="257"/>
      <c r="R20" s="260"/>
    </row>
    <row r="21" spans="1:18" s="68" customFormat="1" ht="5.0999999999999996" customHeight="1">
      <c r="A21" s="67"/>
      <c r="B21" s="69"/>
      <c r="D21" s="67"/>
      <c r="E21" s="67"/>
      <c r="F21" s="67"/>
      <c r="G21" s="67"/>
      <c r="N21" s="70"/>
      <c r="R21" s="70"/>
    </row>
    <row r="22" spans="1:18" s="68" customFormat="1" ht="12" customHeight="1">
      <c r="A22" s="67"/>
      <c r="B22" s="261"/>
      <c r="D22" s="267"/>
      <c r="E22" s="67"/>
      <c r="F22" s="267"/>
      <c r="G22" s="67"/>
      <c r="H22" s="261"/>
      <c r="J22" s="261"/>
      <c r="L22" s="252"/>
      <c r="N22" s="252"/>
      <c r="P22" s="255">
        <f>R22*0.85</f>
        <v>0</v>
      </c>
      <c r="R22" s="258"/>
    </row>
    <row r="23" spans="1:18" s="68" customFormat="1" ht="5.0999999999999996" customHeight="1">
      <c r="A23" s="67"/>
      <c r="B23" s="262"/>
      <c r="D23" s="268"/>
      <c r="E23" s="67"/>
      <c r="F23" s="268"/>
      <c r="G23" s="67"/>
      <c r="H23" s="262"/>
      <c r="J23" s="262"/>
      <c r="L23" s="253"/>
      <c r="N23" s="253"/>
      <c r="P23" s="256"/>
      <c r="R23" s="259"/>
    </row>
    <row r="24" spans="1:18" s="68" customFormat="1" ht="12" customHeight="1">
      <c r="A24" s="67"/>
      <c r="B24" s="263"/>
      <c r="D24" s="269"/>
      <c r="E24" s="67"/>
      <c r="F24" s="269"/>
      <c r="G24" s="67"/>
      <c r="H24" s="263"/>
      <c r="J24" s="263"/>
      <c r="L24" s="254"/>
      <c r="N24" s="254"/>
      <c r="P24" s="257"/>
      <c r="R24" s="260"/>
    </row>
    <row r="25" spans="1:18" s="68" customFormat="1" ht="5.0999999999999996" customHeight="1">
      <c r="A25" s="67"/>
      <c r="B25" s="69"/>
      <c r="D25" s="67"/>
      <c r="E25" s="67"/>
      <c r="F25" s="67"/>
      <c r="G25" s="67"/>
      <c r="N25" s="70"/>
      <c r="R25" s="70"/>
    </row>
    <row r="26" spans="1:18" s="68" customFormat="1" ht="12" customHeight="1">
      <c r="A26" s="67"/>
      <c r="B26" s="261"/>
      <c r="D26" s="273"/>
      <c r="E26" s="67"/>
      <c r="F26" s="273"/>
      <c r="G26" s="67"/>
      <c r="H26" s="261"/>
      <c r="J26" s="261"/>
      <c r="L26" s="252"/>
      <c r="N26" s="252"/>
      <c r="P26" s="255">
        <f>R26*0.85</f>
        <v>0</v>
      </c>
      <c r="R26" s="258"/>
    </row>
    <row r="27" spans="1:18" s="68" customFormat="1" ht="5.0999999999999996" customHeight="1">
      <c r="A27" s="67"/>
      <c r="B27" s="262"/>
      <c r="D27" s="265"/>
      <c r="E27" s="67"/>
      <c r="F27" s="265"/>
      <c r="G27" s="67"/>
      <c r="H27" s="262"/>
      <c r="J27" s="262"/>
      <c r="L27" s="253"/>
      <c r="N27" s="253"/>
      <c r="P27" s="256"/>
      <c r="R27" s="259"/>
    </row>
    <row r="28" spans="1:18" s="68" customFormat="1" ht="12" customHeight="1">
      <c r="A28" s="67"/>
      <c r="B28" s="263"/>
      <c r="D28" s="266"/>
      <c r="E28" s="67"/>
      <c r="F28" s="266"/>
      <c r="G28" s="67"/>
      <c r="H28" s="263"/>
      <c r="J28" s="263"/>
      <c r="L28" s="254"/>
      <c r="N28" s="254"/>
      <c r="P28" s="257"/>
      <c r="R28" s="260"/>
    </row>
    <row r="29" spans="1:18" s="68" customFormat="1" ht="5.0999999999999996" customHeight="1">
      <c r="A29" s="67"/>
      <c r="B29" s="69"/>
      <c r="D29" s="67"/>
      <c r="E29" s="67"/>
      <c r="F29" s="67"/>
      <c r="G29" s="67"/>
      <c r="N29" s="70"/>
      <c r="R29" s="70"/>
    </row>
    <row r="30" spans="1:18" s="68" customFormat="1" ht="12" customHeight="1">
      <c r="A30" s="67"/>
      <c r="B30" s="261"/>
      <c r="D30" s="273"/>
      <c r="E30" s="67"/>
      <c r="F30" s="273"/>
      <c r="G30" s="67"/>
      <c r="H30" s="261"/>
      <c r="J30" s="261"/>
      <c r="L30" s="252"/>
      <c r="N30" s="252"/>
      <c r="P30" s="255">
        <f>R30*0.85</f>
        <v>0</v>
      </c>
      <c r="R30" s="258"/>
    </row>
    <row r="31" spans="1:18" s="68" customFormat="1" ht="5.0999999999999996" customHeight="1">
      <c r="A31" s="67"/>
      <c r="B31" s="262"/>
      <c r="D31" s="265"/>
      <c r="E31" s="67"/>
      <c r="F31" s="265"/>
      <c r="G31" s="67"/>
      <c r="H31" s="262"/>
      <c r="J31" s="262"/>
      <c r="L31" s="253"/>
      <c r="N31" s="253"/>
      <c r="P31" s="256"/>
      <c r="R31" s="259"/>
    </row>
    <row r="32" spans="1:18" s="68" customFormat="1" ht="12" customHeight="1">
      <c r="A32" s="67"/>
      <c r="B32" s="263"/>
      <c r="D32" s="266"/>
      <c r="E32" s="67"/>
      <c r="F32" s="266"/>
      <c r="G32" s="67"/>
      <c r="H32" s="263"/>
      <c r="J32" s="263"/>
      <c r="L32" s="254"/>
      <c r="N32" s="254"/>
      <c r="P32" s="257"/>
      <c r="R32" s="260"/>
    </row>
    <row r="33" spans="1:18" s="68" customFormat="1" ht="5.45" customHeight="1">
      <c r="A33" s="67"/>
      <c r="B33" s="69"/>
      <c r="D33" s="67"/>
      <c r="E33" s="67"/>
      <c r="F33" s="67"/>
      <c r="G33" s="67"/>
      <c r="N33" s="70"/>
      <c r="R33" s="70"/>
    </row>
    <row r="34" spans="1:18" s="68" customFormat="1" ht="12" customHeight="1">
      <c r="A34" s="67"/>
      <c r="B34" s="261"/>
      <c r="D34" s="273"/>
      <c r="E34" s="67"/>
      <c r="F34" s="273"/>
      <c r="G34" s="67"/>
      <c r="H34" s="261"/>
      <c r="J34" s="261"/>
      <c r="L34" s="252"/>
      <c r="N34" s="252"/>
      <c r="P34" s="255">
        <f>R34*0.85</f>
        <v>0</v>
      </c>
      <c r="R34" s="258"/>
    </row>
    <row r="35" spans="1:18" s="68" customFormat="1" ht="5.0999999999999996" customHeight="1">
      <c r="A35" s="67"/>
      <c r="B35" s="262"/>
      <c r="D35" s="265"/>
      <c r="E35" s="67"/>
      <c r="F35" s="265"/>
      <c r="G35" s="67"/>
      <c r="H35" s="262"/>
      <c r="J35" s="262"/>
      <c r="L35" s="253"/>
      <c r="N35" s="253"/>
      <c r="P35" s="256"/>
      <c r="R35" s="259"/>
    </row>
    <row r="36" spans="1:18" s="68" customFormat="1" ht="12" customHeight="1">
      <c r="A36" s="67"/>
      <c r="B36" s="263"/>
      <c r="D36" s="266"/>
      <c r="E36" s="67"/>
      <c r="F36" s="266"/>
      <c r="G36" s="67"/>
      <c r="H36" s="263"/>
      <c r="J36" s="263"/>
      <c r="L36" s="254"/>
      <c r="N36" s="254"/>
      <c r="P36" s="257"/>
      <c r="R36" s="260"/>
    </row>
    <row r="37" spans="1:18" s="71" customFormat="1" ht="4.5" customHeight="1">
      <c r="B37" s="72"/>
      <c r="D37" s="72"/>
      <c r="E37" s="72"/>
      <c r="F37" s="72"/>
      <c r="G37" s="72"/>
    </row>
    <row r="38" spans="1:18" s="68" customFormat="1" ht="12" customHeight="1">
      <c r="A38" s="67"/>
      <c r="B38" s="261"/>
      <c r="D38" s="267"/>
      <c r="E38" s="67"/>
      <c r="F38" s="267"/>
      <c r="G38" s="67"/>
      <c r="H38" s="261"/>
      <c r="J38" s="261"/>
      <c r="L38" s="252"/>
      <c r="N38" s="252"/>
      <c r="P38" s="255">
        <f>R38*0.85</f>
        <v>0</v>
      </c>
      <c r="R38" s="258"/>
    </row>
    <row r="39" spans="1:18" s="68" customFormat="1" ht="5.0999999999999996" customHeight="1">
      <c r="A39" s="67"/>
      <c r="B39" s="262"/>
      <c r="D39" s="268"/>
      <c r="E39" s="67"/>
      <c r="F39" s="268"/>
      <c r="G39" s="67"/>
      <c r="H39" s="262"/>
      <c r="J39" s="262"/>
      <c r="L39" s="253"/>
      <c r="N39" s="253"/>
      <c r="P39" s="256"/>
      <c r="R39" s="259"/>
    </row>
    <row r="40" spans="1:18" s="68" customFormat="1" ht="12" customHeight="1">
      <c r="A40" s="67"/>
      <c r="B40" s="263"/>
      <c r="D40" s="269"/>
      <c r="E40" s="67"/>
      <c r="F40" s="269"/>
      <c r="G40" s="67"/>
      <c r="H40" s="263"/>
      <c r="J40" s="263"/>
      <c r="L40" s="254"/>
      <c r="N40" s="254"/>
      <c r="P40" s="257"/>
      <c r="R40" s="260"/>
    </row>
    <row r="41" spans="1:18" s="68" customFormat="1" ht="5.0999999999999996" customHeight="1">
      <c r="A41" s="67"/>
      <c r="B41" s="69"/>
      <c r="D41" s="67"/>
      <c r="E41" s="67"/>
      <c r="F41" s="67"/>
      <c r="G41" s="67"/>
      <c r="N41" s="70"/>
      <c r="R41" s="70"/>
    </row>
    <row r="42" spans="1:18" s="68" customFormat="1" ht="12" customHeight="1">
      <c r="A42" s="67"/>
      <c r="B42" s="261"/>
      <c r="D42" s="267"/>
      <c r="E42" s="67"/>
      <c r="F42" s="267"/>
      <c r="G42" s="67"/>
      <c r="H42" s="261"/>
      <c r="J42" s="261"/>
      <c r="L42" s="252"/>
      <c r="N42" s="252"/>
      <c r="P42" s="255">
        <f>R42*0.85</f>
        <v>0</v>
      </c>
      <c r="R42" s="258"/>
    </row>
    <row r="43" spans="1:18" s="68" customFormat="1" ht="5.0999999999999996" customHeight="1">
      <c r="A43" s="67"/>
      <c r="B43" s="262"/>
      <c r="D43" s="268"/>
      <c r="E43" s="67"/>
      <c r="F43" s="268"/>
      <c r="G43" s="67"/>
      <c r="H43" s="262"/>
      <c r="J43" s="262"/>
      <c r="L43" s="253"/>
      <c r="N43" s="253"/>
      <c r="P43" s="256"/>
      <c r="R43" s="259"/>
    </row>
    <row r="44" spans="1:18" s="68" customFormat="1" ht="12" customHeight="1">
      <c r="A44" s="67"/>
      <c r="B44" s="263"/>
      <c r="D44" s="269"/>
      <c r="E44" s="67"/>
      <c r="F44" s="269"/>
      <c r="G44" s="67"/>
      <c r="H44" s="263"/>
      <c r="J44" s="263"/>
      <c r="L44" s="254"/>
      <c r="N44" s="254"/>
      <c r="P44" s="257"/>
      <c r="R44" s="260"/>
    </row>
    <row r="45" spans="1:18" s="68" customFormat="1" ht="5.0999999999999996" customHeight="1">
      <c r="A45" s="67"/>
      <c r="B45" s="69"/>
      <c r="D45" s="67"/>
      <c r="E45" s="67"/>
      <c r="F45" s="67"/>
      <c r="G45" s="67"/>
      <c r="N45" s="70"/>
      <c r="R45" s="70"/>
    </row>
    <row r="46" spans="1:18" s="68" customFormat="1" ht="12" customHeight="1">
      <c r="A46" s="67"/>
      <c r="B46" s="261"/>
      <c r="D46" s="267"/>
      <c r="E46" s="67"/>
      <c r="F46" s="267"/>
      <c r="G46" s="67"/>
      <c r="H46" s="261"/>
      <c r="J46" s="261"/>
      <c r="L46" s="252"/>
      <c r="N46" s="252"/>
      <c r="P46" s="255">
        <f>R46*0.85</f>
        <v>0</v>
      </c>
      <c r="R46" s="258"/>
    </row>
    <row r="47" spans="1:18" s="68" customFormat="1" ht="5.0999999999999996" customHeight="1">
      <c r="A47" s="67"/>
      <c r="B47" s="262"/>
      <c r="D47" s="268"/>
      <c r="E47" s="67"/>
      <c r="F47" s="268"/>
      <c r="G47" s="67"/>
      <c r="H47" s="262"/>
      <c r="J47" s="262"/>
      <c r="L47" s="253"/>
      <c r="N47" s="253"/>
      <c r="P47" s="256"/>
      <c r="R47" s="259"/>
    </row>
    <row r="48" spans="1:18" s="68" customFormat="1" ht="12" customHeight="1">
      <c r="A48" s="67"/>
      <c r="B48" s="263"/>
      <c r="D48" s="269"/>
      <c r="E48" s="67"/>
      <c r="F48" s="269"/>
      <c r="G48" s="67"/>
      <c r="H48" s="263"/>
      <c r="J48" s="263"/>
      <c r="L48" s="254"/>
      <c r="N48" s="254"/>
      <c r="P48" s="257"/>
      <c r="R48" s="260"/>
    </row>
    <row r="49" spans="1:18" s="68" customFormat="1" ht="5.0999999999999996" customHeight="1">
      <c r="A49" s="67"/>
      <c r="B49" s="69"/>
      <c r="D49" s="67"/>
      <c r="E49" s="67"/>
      <c r="F49" s="67"/>
      <c r="G49" s="67"/>
      <c r="N49" s="70"/>
      <c r="R49" s="70"/>
    </row>
    <row r="50" spans="1:18" s="68" customFormat="1" ht="12" customHeight="1">
      <c r="A50" s="67"/>
      <c r="B50" s="261"/>
      <c r="D50" s="273"/>
      <c r="E50" s="67"/>
      <c r="F50" s="273"/>
      <c r="G50" s="67"/>
      <c r="H50" s="261"/>
      <c r="J50" s="261"/>
      <c r="L50" s="252"/>
      <c r="N50" s="252"/>
      <c r="P50" s="255">
        <f>R50*0.85</f>
        <v>0</v>
      </c>
      <c r="R50" s="258"/>
    </row>
    <row r="51" spans="1:18" s="68" customFormat="1" ht="5.0999999999999996" customHeight="1">
      <c r="A51" s="67"/>
      <c r="B51" s="262"/>
      <c r="D51" s="265"/>
      <c r="E51" s="67"/>
      <c r="F51" s="265"/>
      <c r="G51" s="67"/>
      <c r="H51" s="262"/>
      <c r="J51" s="262"/>
      <c r="L51" s="253"/>
      <c r="N51" s="253"/>
      <c r="P51" s="256"/>
      <c r="R51" s="259"/>
    </row>
    <row r="52" spans="1:18" s="68" customFormat="1" ht="12" customHeight="1">
      <c r="A52" s="67"/>
      <c r="B52" s="263"/>
      <c r="D52" s="266"/>
      <c r="E52" s="67"/>
      <c r="F52" s="266"/>
      <c r="G52" s="67"/>
      <c r="H52" s="263"/>
      <c r="J52" s="263"/>
      <c r="L52" s="254"/>
      <c r="N52" s="254"/>
      <c r="P52" s="257"/>
      <c r="R52" s="260"/>
    </row>
    <row r="53" spans="1:18" s="68" customFormat="1" ht="5.0999999999999996" customHeight="1">
      <c r="A53" s="67"/>
      <c r="B53" s="69"/>
      <c r="D53" s="67"/>
      <c r="E53" s="67"/>
      <c r="F53" s="67"/>
      <c r="G53" s="67"/>
      <c r="N53" s="70"/>
      <c r="R53" s="70"/>
    </row>
    <row r="54" spans="1:18" s="68" customFormat="1" ht="12" customHeight="1">
      <c r="A54" s="67"/>
      <c r="B54" s="261"/>
      <c r="D54" s="273"/>
      <c r="E54" s="67"/>
      <c r="F54" s="273"/>
      <c r="G54" s="67"/>
      <c r="H54" s="261"/>
      <c r="J54" s="261"/>
      <c r="L54" s="252"/>
      <c r="N54" s="252"/>
      <c r="P54" s="255">
        <f>R54*0.85</f>
        <v>0</v>
      </c>
      <c r="R54" s="258"/>
    </row>
    <row r="55" spans="1:18" s="68" customFormat="1" ht="5.0999999999999996" customHeight="1">
      <c r="A55" s="67"/>
      <c r="B55" s="262"/>
      <c r="D55" s="265"/>
      <c r="E55" s="67"/>
      <c r="F55" s="265"/>
      <c r="G55" s="67"/>
      <c r="H55" s="262"/>
      <c r="J55" s="262"/>
      <c r="L55" s="253"/>
      <c r="N55" s="253"/>
      <c r="P55" s="256"/>
      <c r="R55" s="259"/>
    </row>
    <row r="56" spans="1:18" s="68" customFormat="1" ht="12" customHeight="1">
      <c r="A56" s="67"/>
      <c r="B56" s="263"/>
      <c r="D56" s="266"/>
      <c r="E56" s="67"/>
      <c r="F56" s="266"/>
      <c r="G56" s="67"/>
      <c r="H56" s="263"/>
      <c r="J56" s="263"/>
      <c r="L56" s="254"/>
      <c r="N56" s="254"/>
      <c r="P56" s="257"/>
      <c r="R56" s="260"/>
    </row>
    <row r="57" spans="1:18" s="68" customFormat="1" ht="5.45" customHeight="1">
      <c r="A57" s="67"/>
      <c r="B57" s="69"/>
      <c r="D57" s="67"/>
      <c r="E57" s="67"/>
      <c r="F57" s="67"/>
      <c r="G57" s="67"/>
      <c r="N57" s="70"/>
      <c r="R57" s="70"/>
    </row>
    <row r="58" spans="1:18" s="68" customFormat="1" ht="12" customHeight="1">
      <c r="A58" s="67"/>
      <c r="B58" s="261"/>
      <c r="D58" s="273"/>
      <c r="E58" s="67"/>
      <c r="F58" s="273"/>
      <c r="G58" s="67"/>
      <c r="H58" s="261"/>
      <c r="J58" s="261"/>
      <c r="L58" s="252"/>
      <c r="N58" s="252"/>
      <c r="P58" s="255">
        <f>R58*0.85</f>
        <v>0</v>
      </c>
      <c r="R58" s="258"/>
    </row>
    <row r="59" spans="1:18" s="68" customFormat="1" ht="5.0999999999999996" customHeight="1">
      <c r="A59" s="67"/>
      <c r="B59" s="262"/>
      <c r="D59" s="265"/>
      <c r="E59" s="67"/>
      <c r="F59" s="265"/>
      <c r="G59" s="67"/>
      <c r="H59" s="262"/>
      <c r="J59" s="262"/>
      <c r="L59" s="253"/>
      <c r="N59" s="253"/>
      <c r="P59" s="256"/>
      <c r="R59" s="259"/>
    </row>
    <row r="60" spans="1:18" s="68" customFormat="1" ht="12" customHeight="1">
      <c r="A60" s="67"/>
      <c r="B60" s="263"/>
      <c r="D60" s="266"/>
      <c r="E60" s="67"/>
      <c r="F60" s="266"/>
      <c r="G60" s="67"/>
      <c r="H60" s="263"/>
      <c r="J60" s="263"/>
      <c r="L60" s="254"/>
      <c r="N60" s="254"/>
      <c r="P60" s="257"/>
      <c r="R60" s="260"/>
    </row>
    <row r="61" spans="1:18" s="71" customFormat="1" ht="6" customHeight="1">
      <c r="B61" s="72"/>
      <c r="D61" s="72"/>
      <c r="E61" s="72"/>
      <c r="F61" s="72"/>
      <c r="G61" s="72"/>
    </row>
    <row r="62" spans="1:18" s="68" customFormat="1" ht="12" customHeight="1">
      <c r="A62" s="67"/>
      <c r="B62" s="261"/>
      <c r="D62" s="267"/>
      <c r="E62" s="67"/>
      <c r="F62" s="267"/>
      <c r="G62" s="67"/>
      <c r="H62" s="261"/>
      <c r="J62" s="261"/>
      <c r="L62" s="252"/>
      <c r="N62" s="252"/>
      <c r="P62" s="255">
        <f>R62*0.85</f>
        <v>0</v>
      </c>
      <c r="R62" s="258"/>
    </row>
    <row r="63" spans="1:18" s="68" customFormat="1" ht="5.0999999999999996" customHeight="1">
      <c r="A63" s="67"/>
      <c r="B63" s="262"/>
      <c r="D63" s="268"/>
      <c r="E63" s="67"/>
      <c r="F63" s="268"/>
      <c r="G63" s="67"/>
      <c r="H63" s="262"/>
      <c r="J63" s="262"/>
      <c r="L63" s="253"/>
      <c r="N63" s="253"/>
      <c r="P63" s="256"/>
      <c r="R63" s="259"/>
    </row>
    <row r="64" spans="1:18" s="68" customFormat="1" ht="12" customHeight="1">
      <c r="A64" s="67"/>
      <c r="B64" s="263"/>
      <c r="D64" s="269"/>
      <c r="E64" s="67"/>
      <c r="F64" s="269"/>
      <c r="G64" s="67"/>
      <c r="H64" s="263"/>
      <c r="J64" s="263"/>
      <c r="L64" s="254"/>
      <c r="N64" s="254"/>
      <c r="P64" s="257"/>
      <c r="R64" s="260"/>
    </row>
    <row r="65" spans="1:18" s="68" customFormat="1" ht="5.0999999999999996" customHeight="1">
      <c r="A65" s="67"/>
      <c r="B65" s="69"/>
      <c r="D65" s="67"/>
      <c r="E65" s="67"/>
      <c r="F65" s="67"/>
      <c r="G65" s="67"/>
      <c r="N65" s="70"/>
      <c r="R65" s="70"/>
    </row>
    <row r="66" spans="1:18" s="68" customFormat="1" ht="12" customHeight="1">
      <c r="A66" s="67"/>
      <c r="B66" s="261"/>
      <c r="D66" s="267"/>
      <c r="E66" s="67"/>
      <c r="F66" s="267"/>
      <c r="G66" s="67"/>
      <c r="H66" s="261"/>
      <c r="J66" s="261"/>
      <c r="L66" s="252"/>
      <c r="N66" s="252"/>
      <c r="P66" s="255">
        <f>R66*0.85</f>
        <v>0</v>
      </c>
      <c r="R66" s="258"/>
    </row>
    <row r="67" spans="1:18" s="68" customFormat="1" ht="5.0999999999999996" customHeight="1">
      <c r="A67" s="67"/>
      <c r="B67" s="262"/>
      <c r="D67" s="268"/>
      <c r="E67" s="67"/>
      <c r="F67" s="268"/>
      <c r="G67" s="67"/>
      <c r="H67" s="262"/>
      <c r="J67" s="262"/>
      <c r="L67" s="253"/>
      <c r="N67" s="253"/>
      <c r="P67" s="256"/>
      <c r="R67" s="259"/>
    </row>
    <row r="68" spans="1:18" s="68" customFormat="1" ht="12" customHeight="1">
      <c r="A68" s="67"/>
      <c r="B68" s="263"/>
      <c r="D68" s="269"/>
      <c r="E68" s="67"/>
      <c r="F68" s="269"/>
      <c r="G68" s="67"/>
      <c r="H68" s="263"/>
      <c r="J68" s="263"/>
      <c r="L68" s="254"/>
      <c r="N68" s="254"/>
      <c r="P68" s="257"/>
      <c r="R68" s="260"/>
    </row>
    <row r="69" spans="1:18" s="68" customFormat="1" ht="5.0999999999999996" customHeight="1">
      <c r="A69" s="67"/>
      <c r="B69" s="69"/>
      <c r="D69" s="67"/>
      <c r="E69" s="67"/>
      <c r="F69" s="67"/>
      <c r="G69" s="67"/>
      <c r="N69" s="70"/>
      <c r="R69" s="70"/>
    </row>
    <row r="70" spans="1:18" s="68" customFormat="1" ht="12" customHeight="1">
      <c r="A70" s="67"/>
      <c r="B70" s="261"/>
      <c r="D70" s="267"/>
      <c r="E70" s="67"/>
      <c r="F70" s="267"/>
      <c r="G70" s="67"/>
      <c r="H70" s="261"/>
      <c r="J70" s="261"/>
      <c r="L70" s="252"/>
      <c r="N70" s="252"/>
      <c r="P70" s="255">
        <f>R70*0.85</f>
        <v>0</v>
      </c>
      <c r="R70" s="258"/>
    </row>
    <row r="71" spans="1:18" s="68" customFormat="1" ht="5.0999999999999996" customHeight="1">
      <c r="A71" s="67"/>
      <c r="B71" s="262"/>
      <c r="D71" s="268"/>
      <c r="E71" s="67"/>
      <c r="F71" s="268"/>
      <c r="G71" s="67"/>
      <c r="H71" s="262"/>
      <c r="J71" s="262"/>
      <c r="L71" s="253"/>
      <c r="N71" s="253"/>
      <c r="P71" s="256"/>
      <c r="R71" s="259"/>
    </row>
    <row r="72" spans="1:18" s="68" customFormat="1" ht="12" customHeight="1">
      <c r="A72" s="67"/>
      <c r="B72" s="263"/>
      <c r="D72" s="269"/>
      <c r="E72" s="67"/>
      <c r="F72" s="269"/>
      <c r="G72" s="67"/>
      <c r="H72" s="263"/>
      <c r="J72" s="263"/>
      <c r="L72" s="254"/>
      <c r="N72" s="254"/>
      <c r="P72" s="257"/>
      <c r="R72" s="260"/>
    </row>
    <row r="73" spans="1:18" s="68" customFormat="1" ht="5.0999999999999996" customHeight="1">
      <c r="A73" s="67"/>
      <c r="B73" s="69"/>
      <c r="D73" s="67"/>
      <c r="E73" s="67"/>
      <c r="F73" s="67"/>
      <c r="G73" s="67"/>
      <c r="N73" s="70"/>
      <c r="R73" s="70"/>
    </row>
    <row r="74" spans="1:18" s="68" customFormat="1" ht="12" customHeight="1">
      <c r="A74" s="67"/>
      <c r="B74" s="261"/>
      <c r="D74" s="273"/>
      <c r="E74" s="67"/>
      <c r="F74" s="273"/>
      <c r="G74" s="67"/>
      <c r="H74" s="261"/>
      <c r="J74" s="261"/>
      <c r="L74" s="252"/>
      <c r="N74" s="252"/>
      <c r="P74" s="255">
        <f>R74*0.85</f>
        <v>0</v>
      </c>
      <c r="R74" s="258"/>
    </row>
    <row r="75" spans="1:18" s="68" customFormat="1" ht="5.0999999999999996" customHeight="1">
      <c r="A75" s="67"/>
      <c r="B75" s="262"/>
      <c r="D75" s="265"/>
      <c r="E75" s="67"/>
      <c r="F75" s="265"/>
      <c r="G75" s="67"/>
      <c r="H75" s="262"/>
      <c r="J75" s="262"/>
      <c r="L75" s="253"/>
      <c r="N75" s="253"/>
      <c r="P75" s="256"/>
      <c r="R75" s="259"/>
    </row>
    <row r="76" spans="1:18" s="68" customFormat="1" ht="12" customHeight="1">
      <c r="A76" s="67"/>
      <c r="B76" s="263"/>
      <c r="D76" s="266"/>
      <c r="E76" s="67"/>
      <c r="F76" s="266"/>
      <c r="G76" s="67"/>
      <c r="H76" s="263"/>
      <c r="J76" s="263"/>
      <c r="L76" s="254"/>
      <c r="N76" s="254"/>
      <c r="P76" s="257"/>
      <c r="R76" s="260"/>
    </row>
    <row r="77" spans="1:18" s="68" customFormat="1" ht="5.0999999999999996" customHeight="1">
      <c r="A77" s="67"/>
      <c r="B77" s="69"/>
      <c r="D77" s="67"/>
      <c r="E77" s="67"/>
      <c r="F77" s="67"/>
      <c r="G77" s="67"/>
      <c r="N77" s="70"/>
      <c r="R77" s="70"/>
    </row>
    <row r="78" spans="1:18" s="68" customFormat="1" ht="12" customHeight="1">
      <c r="A78" s="67"/>
      <c r="B78" s="261"/>
      <c r="D78" s="273"/>
      <c r="E78" s="67"/>
      <c r="F78" s="273"/>
      <c r="G78" s="67"/>
      <c r="H78" s="261"/>
      <c r="J78" s="261"/>
      <c r="L78" s="252"/>
      <c r="N78" s="252"/>
      <c r="P78" s="255">
        <f>R78*0.85</f>
        <v>0</v>
      </c>
      <c r="R78" s="258"/>
    </row>
    <row r="79" spans="1:18" s="68" customFormat="1" ht="5.0999999999999996" customHeight="1">
      <c r="A79" s="67"/>
      <c r="B79" s="262"/>
      <c r="D79" s="265"/>
      <c r="E79" s="67"/>
      <c r="F79" s="265"/>
      <c r="G79" s="67"/>
      <c r="H79" s="262"/>
      <c r="J79" s="262"/>
      <c r="L79" s="253"/>
      <c r="N79" s="253"/>
      <c r="P79" s="256"/>
      <c r="R79" s="259"/>
    </row>
    <row r="80" spans="1:18" s="68" customFormat="1" ht="12" customHeight="1">
      <c r="A80" s="67"/>
      <c r="B80" s="263"/>
      <c r="D80" s="266"/>
      <c r="E80" s="67"/>
      <c r="F80" s="266"/>
      <c r="G80" s="67"/>
      <c r="H80" s="263"/>
      <c r="J80" s="263"/>
      <c r="L80" s="254"/>
      <c r="N80" s="254"/>
      <c r="P80" s="257"/>
      <c r="R80" s="260"/>
    </row>
    <row r="81" spans="1:18" s="68" customFormat="1" ht="5.45" customHeight="1">
      <c r="A81" s="67"/>
      <c r="B81" s="69"/>
      <c r="D81" s="67"/>
      <c r="E81" s="67"/>
      <c r="F81" s="67"/>
      <c r="G81" s="67"/>
      <c r="N81" s="70"/>
      <c r="R81" s="70"/>
    </row>
    <row r="82" spans="1:18" ht="5.0999999999999996" customHeight="1">
      <c r="A82" s="73"/>
      <c r="B82" s="73"/>
      <c r="C82" s="73"/>
      <c r="D82" s="73"/>
      <c r="F82" s="73"/>
      <c r="R82" s="74"/>
    </row>
    <row r="83" spans="1:18" ht="9" customHeight="1">
      <c r="J83" s="75" t="s">
        <v>5</v>
      </c>
      <c r="P83" s="275">
        <f>P14+P18+P22+P26+P30+P34+P38+P42+P46+P50+P54+P58+P62+P66+P70+P74+P78</f>
        <v>0</v>
      </c>
      <c r="R83" s="275">
        <f>R14+R18+R22+R26+R30+R34+R38+R42+R46+R50+R54+R58+R62+R66+R70+R74+R78</f>
        <v>0</v>
      </c>
    </row>
    <row r="84" spans="1:18" ht="9" customHeight="1">
      <c r="P84" s="276"/>
      <c r="R84" s="276"/>
    </row>
    <row r="85" spans="1:18" ht="7.5" customHeight="1">
      <c r="P85" s="277"/>
      <c r="R85" s="277"/>
    </row>
  </sheetData>
  <mergeCells count="165">
    <mergeCell ref="N78:N80"/>
    <mergeCell ref="P78:P80"/>
    <mergeCell ref="R78:R80"/>
    <mergeCell ref="P83:P85"/>
    <mergeCell ref="R83:R85"/>
    <mergeCell ref="A8:R8"/>
    <mergeCell ref="B78:B80"/>
    <mergeCell ref="D78:D80"/>
    <mergeCell ref="F78:F80"/>
    <mergeCell ref="H78:H80"/>
    <mergeCell ref="J78:J80"/>
    <mergeCell ref="L78:L80"/>
    <mergeCell ref="R70:R72"/>
    <mergeCell ref="B74:B76"/>
    <mergeCell ref="D74:D76"/>
    <mergeCell ref="F74:F76"/>
    <mergeCell ref="H74:H76"/>
    <mergeCell ref="J74:J76"/>
    <mergeCell ref="L74:L76"/>
    <mergeCell ref="N74:N76"/>
    <mergeCell ref="P74:P76"/>
    <mergeCell ref="R74:R76"/>
    <mergeCell ref="B70:B72"/>
    <mergeCell ref="D70:D72"/>
    <mergeCell ref="F70:F72"/>
    <mergeCell ref="H70:H72"/>
    <mergeCell ref="J70:J72"/>
    <mergeCell ref="L70:L72"/>
    <mergeCell ref="N70:N72"/>
    <mergeCell ref="P70:P72"/>
    <mergeCell ref="A4:R4"/>
    <mergeCell ref="D6:R6"/>
    <mergeCell ref="N62:N64"/>
    <mergeCell ref="P62:P64"/>
    <mergeCell ref="R62:R64"/>
    <mergeCell ref="B66:B68"/>
    <mergeCell ref="D66:D68"/>
    <mergeCell ref="F66:F68"/>
    <mergeCell ref="H66:H68"/>
    <mergeCell ref="J66:J68"/>
    <mergeCell ref="L66:L68"/>
    <mergeCell ref="N66:N68"/>
    <mergeCell ref="B62:B64"/>
    <mergeCell ref="D62:D64"/>
    <mergeCell ref="F62:F64"/>
    <mergeCell ref="H62:H64"/>
    <mergeCell ref="J62:J64"/>
    <mergeCell ref="L62:L64"/>
    <mergeCell ref="P66:P68"/>
    <mergeCell ref="R66:R68"/>
    <mergeCell ref="B58:B60"/>
    <mergeCell ref="D58:D60"/>
    <mergeCell ref="F58:F60"/>
    <mergeCell ref="H58:H60"/>
    <mergeCell ref="J58:J60"/>
    <mergeCell ref="L58:L60"/>
    <mergeCell ref="N58:N60"/>
    <mergeCell ref="P58:P60"/>
    <mergeCell ref="R58:R60"/>
    <mergeCell ref="B54:B56"/>
    <mergeCell ref="D54:D56"/>
    <mergeCell ref="F54:F56"/>
    <mergeCell ref="H54:H56"/>
    <mergeCell ref="J54:J56"/>
    <mergeCell ref="L54:L56"/>
    <mergeCell ref="N54:N56"/>
    <mergeCell ref="P54:P56"/>
    <mergeCell ref="R54:R56"/>
    <mergeCell ref="N46:N48"/>
    <mergeCell ref="P46:P48"/>
    <mergeCell ref="R46:R48"/>
    <mergeCell ref="B50:B52"/>
    <mergeCell ref="D50:D52"/>
    <mergeCell ref="F50:F52"/>
    <mergeCell ref="H50:H52"/>
    <mergeCell ref="J50:J52"/>
    <mergeCell ref="L50:L52"/>
    <mergeCell ref="N50:N52"/>
    <mergeCell ref="B46:B48"/>
    <mergeCell ref="D46:D48"/>
    <mergeCell ref="F46:F48"/>
    <mergeCell ref="H46:H48"/>
    <mergeCell ref="J46:J48"/>
    <mergeCell ref="L46:L48"/>
    <mergeCell ref="P50:P52"/>
    <mergeCell ref="R50:R52"/>
    <mergeCell ref="B42:B44"/>
    <mergeCell ref="D42:D44"/>
    <mergeCell ref="F42:F44"/>
    <mergeCell ref="H42:H44"/>
    <mergeCell ref="J42:J44"/>
    <mergeCell ref="L42:L44"/>
    <mergeCell ref="N42:N44"/>
    <mergeCell ref="P42:P44"/>
    <mergeCell ref="R42:R44"/>
    <mergeCell ref="B38:B40"/>
    <mergeCell ref="D38:D40"/>
    <mergeCell ref="F38:F40"/>
    <mergeCell ref="H38:H40"/>
    <mergeCell ref="J38:J40"/>
    <mergeCell ref="L38:L40"/>
    <mergeCell ref="N38:N40"/>
    <mergeCell ref="P38:P40"/>
    <mergeCell ref="R38:R40"/>
    <mergeCell ref="N30:N32"/>
    <mergeCell ref="P30:P32"/>
    <mergeCell ref="R30:R32"/>
    <mergeCell ref="B34:B36"/>
    <mergeCell ref="D34:D36"/>
    <mergeCell ref="F34:F36"/>
    <mergeCell ref="H34:H36"/>
    <mergeCell ref="J34:J36"/>
    <mergeCell ref="L34:L36"/>
    <mergeCell ref="N34:N36"/>
    <mergeCell ref="B30:B32"/>
    <mergeCell ref="D30:D32"/>
    <mergeCell ref="F30:F32"/>
    <mergeCell ref="H30:H32"/>
    <mergeCell ref="J30:J32"/>
    <mergeCell ref="L30:L32"/>
    <mergeCell ref="P34:P36"/>
    <mergeCell ref="R34:R36"/>
    <mergeCell ref="B26:B28"/>
    <mergeCell ref="D26:D28"/>
    <mergeCell ref="F26:F28"/>
    <mergeCell ref="H26:H28"/>
    <mergeCell ref="J26:J28"/>
    <mergeCell ref="L26:L28"/>
    <mergeCell ref="N26:N28"/>
    <mergeCell ref="P26:P28"/>
    <mergeCell ref="R26:R28"/>
    <mergeCell ref="P18:P20"/>
    <mergeCell ref="R18:R20"/>
    <mergeCell ref="B22:B24"/>
    <mergeCell ref="D22:D24"/>
    <mergeCell ref="F22:F24"/>
    <mergeCell ref="H22:H24"/>
    <mergeCell ref="J22:J24"/>
    <mergeCell ref="L22:L24"/>
    <mergeCell ref="N22:N24"/>
    <mergeCell ref="P22:P24"/>
    <mergeCell ref="R22:R24"/>
    <mergeCell ref="B18:B20"/>
    <mergeCell ref="D18:D20"/>
    <mergeCell ref="F18:F20"/>
    <mergeCell ref="H18:H20"/>
    <mergeCell ref="J18:J20"/>
    <mergeCell ref="L18:L20"/>
    <mergeCell ref="N18:N20"/>
    <mergeCell ref="P10:R10"/>
    <mergeCell ref="N14:N16"/>
    <mergeCell ref="P14:P16"/>
    <mergeCell ref="R14:R16"/>
    <mergeCell ref="B14:B16"/>
    <mergeCell ref="D14:D16"/>
    <mergeCell ref="F14:F16"/>
    <mergeCell ref="H14:H16"/>
    <mergeCell ref="J14:J16"/>
    <mergeCell ref="L14:L16"/>
    <mergeCell ref="B10:B12"/>
    <mergeCell ref="D10:D12"/>
    <mergeCell ref="F10:F12"/>
    <mergeCell ref="H10:H12"/>
    <mergeCell ref="J10:J12"/>
    <mergeCell ref="L10:N10"/>
  </mergeCells>
  <hyperlinks>
    <hyperlink ref="S2" location="ÍNDICE!A1" display="Voltar ao Índice"/>
    <hyperlink ref="T4" location="ÍNDICE!A1" display="Voltar ao Índice"/>
  </hyperlink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3"/>
  <sheetViews>
    <sheetView showGridLines="0" tabSelected="1" zoomScaleNormal="100" zoomScaleSheetLayoutView="96" workbookViewId="0">
      <selection activeCell="L63" sqref="L63"/>
    </sheetView>
  </sheetViews>
  <sheetFormatPr defaultColWidth="10.7109375" defaultRowHeight="12.75"/>
  <cols>
    <col min="1" max="2" width="1.28515625" style="26" customWidth="1"/>
    <col min="3" max="3" width="11.5703125" style="26" customWidth="1"/>
    <col min="4" max="4" width="10" style="26" customWidth="1"/>
    <col min="5" max="5" width="8.85546875" style="26" customWidth="1"/>
    <col min="6" max="6" width="3.85546875" style="26" customWidth="1"/>
    <col min="7" max="7" width="10.7109375" style="26" customWidth="1"/>
    <col min="8" max="8" width="9.140625" style="26" customWidth="1"/>
    <col min="9" max="9" width="5.140625" style="26" customWidth="1"/>
    <col min="10" max="10" width="8.7109375" style="26" customWidth="1"/>
    <col min="11" max="11" width="9.140625" style="26" customWidth="1"/>
    <col min="12" max="12" width="3.42578125" style="26" customWidth="1"/>
    <col min="13" max="13" width="8" style="26" customWidth="1"/>
    <col min="14" max="14" width="7.28515625" style="26" bestFit="1" customWidth="1"/>
    <col min="15" max="15" width="6.7109375" style="26" customWidth="1"/>
    <col min="16" max="16" width="7.28515625" style="26" customWidth="1"/>
    <col min="17" max="17" width="1.28515625" style="26" customWidth="1"/>
    <col min="18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4.25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9" s="15" customFormat="1" ht="8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M5" s="22"/>
      <c r="N5" s="22"/>
    </row>
    <row r="6" spans="1:19" s="42" customFormat="1" ht="19.5" customHeight="1">
      <c r="A6" s="244" t="s">
        <v>55</v>
      </c>
      <c r="B6" s="244"/>
      <c r="C6" s="244"/>
      <c r="D6" s="244"/>
      <c r="E6" s="245"/>
      <c r="F6" s="221">
        <f>'1_Sintese'!F9:P9</f>
        <v>0</v>
      </c>
      <c r="G6" s="222"/>
      <c r="H6" s="222"/>
      <c r="I6" s="222"/>
      <c r="J6" s="222"/>
      <c r="K6" s="222"/>
      <c r="L6" s="222"/>
      <c r="M6" s="222"/>
      <c r="N6" s="222"/>
      <c r="O6" s="222"/>
      <c r="P6" s="223"/>
      <c r="Q6" s="15"/>
    </row>
    <row r="7" spans="1:19" s="42" customFormat="1" ht="6.75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15"/>
      <c r="M7" s="22"/>
      <c r="N7" s="22"/>
      <c r="O7" s="15"/>
      <c r="P7" s="15"/>
      <c r="Q7" s="15"/>
    </row>
    <row r="8" spans="1:19" s="94" customFormat="1" ht="18.75" customHeight="1">
      <c r="A8" s="278" t="s">
        <v>155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9" s="49" customFormat="1" ht="6.75" customHeight="1">
      <c r="A9" s="97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77"/>
    </row>
    <row r="10" spans="1:19" s="49" customFormat="1" ht="15">
      <c r="A10" s="23" t="s">
        <v>57</v>
      </c>
      <c r="B10" s="51"/>
      <c r="C10" s="51"/>
      <c r="D10" s="51"/>
      <c r="E10" s="51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77"/>
    </row>
    <row r="11" spans="1:19">
      <c r="B11" s="279" t="s">
        <v>157</v>
      </c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</row>
    <row r="12" spans="1:19"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</row>
    <row r="13" spans="1:19"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</row>
    <row r="14" spans="1:19"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</row>
    <row r="15" spans="1:19"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</row>
    <row r="16" spans="1:19"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</row>
    <row r="17" spans="1:19"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</row>
    <row r="18" spans="1:19"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</row>
    <row r="19" spans="1:19"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</row>
    <row r="20" spans="1:19"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</row>
    <row r="21" spans="1:19"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</row>
    <row r="22" spans="1:19"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  <row r="23" spans="1:19">
      <c r="A23" s="250" t="s">
        <v>158</v>
      </c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83"/>
      <c r="P23" s="82"/>
    </row>
    <row r="24" spans="1:19" ht="21.75" customHeight="1">
      <c r="B24" s="280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2"/>
    </row>
    <row r="25" spans="1:19">
      <c r="B25" s="80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84"/>
      <c r="P25" s="82"/>
    </row>
    <row r="26" spans="1:19">
      <c r="A26" s="250" t="s">
        <v>171</v>
      </c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83"/>
      <c r="P26" s="82"/>
    </row>
    <row r="27" spans="1:19" ht="21.75" customHeight="1">
      <c r="B27" s="280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2"/>
    </row>
    <row r="28" spans="1:19">
      <c r="B28" s="80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84"/>
      <c r="P28" s="82"/>
    </row>
    <row r="29" spans="1:19" ht="9.75" customHeight="1">
      <c r="B29" s="80"/>
      <c r="C29" s="33"/>
      <c r="D29" s="33"/>
      <c r="E29" s="183"/>
      <c r="F29" s="183"/>
      <c r="G29" s="33"/>
      <c r="H29" s="50"/>
      <c r="I29" s="33"/>
      <c r="J29" s="33"/>
      <c r="K29" s="33"/>
      <c r="L29" s="33"/>
      <c r="M29" s="33"/>
      <c r="N29" s="33"/>
      <c r="O29" s="84"/>
      <c r="P29" s="82"/>
    </row>
    <row r="30" spans="1:19">
      <c r="A30" s="182" t="s">
        <v>178</v>
      </c>
      <c r="B30" s="80"/>
      <c r="C30" s="33"/>
      <c r="D30" s="33"/>
      <c r="E30" s="183"/>
      <c r="F30" s="183"/>
      <c r="G30" s="33"/>
      <c r="H30" s="33"/>
      <c r="I30" s="33"/>
      <c r="J30" s="33"/>
      <c r="K30" s="33"/>
      <c r="L30" s="33"/>
      <c r="M30" s="33"/>
      <c r="N30" s="33"/>
      <c r="O30" s="84"/>
      <c r="P30" s="82"/>
      <c r="S30" s="185" t="s">
        <v>179</v>
      </c>
    </row>
    <row r="31" spans="1:19">
      <c r="A31" s="26" t="s">
        <v>177</v>
      </c>
      <c r="B31" s="80"/>
      <c r="C31" s="33"/>
      <c r="D31" s="33"/>
      <c r="E31" s="184"/>
      <c r="F31" s="183"/>
      <c r="G31" s="33"/>
      <c r="H31" s="33"/>
      <c r="I31" s="33"/>
      <c r="J31" s="33"/>
      <c r="K31" s="33"/>
      <c r="L31" s="33"/>
      <c r="M31" s="33"/>
      <c r="N31" s="33"/>
      <c r="O31" s="84"/>
      <c r="P31" s="82"/>
    </row>
    <row r="32" spans="1:19" ht="6" customHeight="1">
      <c r="B32" s="80"/>
      <c r="C32" s="33"/>
      <c r="D32" s="33"/>
      <c r="E32" s="183"/>
      <c r="F32" s="183"/>
      <c r="G32" s="33"/>
      <c r="H32" s="33"/>
      <c r="I32" s="33"/>
      <c r="J32" s="33"/>
      <c r="K32" s="33"/>
      <c r="L32" s="50"/>
      <c r="M32" s="50"/>
      <c r="N32" s="50"/>
      <c r="O32" s="50"/>
      <c r="P32" s="50"/>
    </row>
    <row r="33" spans="1:21" ht="12.75" customHeight="1">
      <c r="A33" s="26" t="s">
        <v>176</v>
      </c>
      <c r="B33" s="80"/>
      <c r="C33" s="33"/>
      <c r="D33" s="33"/>
      <c r="E33" s="33"/>
      <c r="F33" s="33"/>
      <c r="G33" s="33"/>
      <c r="H33" s="50"/>
      <c r="I33" s="50"/>
      <c r="J33" s="50"/>
      <c r="K33" s="50"/>
      <c r="L33" s="33"/>
      <c r="M33" s="33"/>
      <c r="N33" s="33"/>
      <c r="O33" s="50"/>
      <c r="P33" s="50"/>
      <c r="T33" s="33"/>
      <c r="U33" s="33"/>
    </row>
    <row r="34" spans="1:21" ht="12.75" customHeight="1">
      <c r="B34" s="80"/>
      <c r="C34" s="186" t="s">
        <v>172</v>
      </c>
      <c r="D34" s="33"/>
      <c r="E34" s="184"/>
      <c r="F34" s="33"/>
      <c r="G34" s="186" t="s">
        <v>174</v>
      </c>
      <c r="H34" s="50"/>
      <c r="I34" s="50"/>
      <c r="J34" s="184"/>
      <c r="K34" s="50"/>
      <c r="L34" s="33"/>
      <c r="M34" s="33"/>
      <c r="N34" s="33"/>
      <c r="O34" s="50"/>
      <c r="P34" s="50"/>
      <c r="T34" s="33"/>
      <c r="U34" s="33"/>
    </row>
    <row r="35" spans="1:21" ht="12.75" customHeight="1">
      <c r="B35" s="80"/>
      <c r="C35" s="186" t="s">
        <v>173</v>
      </c>
      <c r="D35" s="33"/>
      <c r="E35" s="184"/>
      <c r="F35" s="33"/>
      <c r="G35" s="186" t="s">
        <v>175</v>
      </c>
      <c r="H35" s="50"/>
      <c r="I35" s="50"/>
      <c r="J35" s="184"/>
      <c r="K35" s="50"/>
      <c r="L35" s="33"/>
      <c r="M35" s="33"/>
      <c r="N35" s="33"/>
      <c r="O35" s="84"/>
      <c r="P35" s="82"/>
      <c r="T35" s="33"/>
      <c r="U35" s="33"/>
    </row>
    <row r="36" spans="1:21" ht="12.75" customHeight="1">
      <c r="B36" s="80"/>
      <c r="C36" s="186"/>
      <c r="D36" s="33"/>
      <c r="E36" s="50"/>
      <c r="F36" s="33"/>
      <c r="G36" s="186"/>
      <c r="H36" s="50"/>
      <c r="I36" s="50"/>
      <c r="J36" s="50"/>
      <c r="K36" s="50"/>
      <c r="L36" s="33"/>
      <c r="M36" s="33"/>
      <c r="N36" s="33"/>
      <c r="O36" s="84"/>
      <c r="P36" s="82"/>
      <c r="T36" s="33"/>
      <c r="U36" s="33"/>
    </row>
    <row r="37" spans="1:21" ht="12.75" customHeight="1">
      <c r="B37" s="80"/>
      <c r="C37" s="186"/>
      <c r="D37" s="33"/>
      <c r="E37" s="50"/>
      <c r="F37" s="33"/>
      <c r="G37" s="186"/>
      <c r="H37" s="50"/>
      <c r="I37" s="50"/>
      <c r="J37" s="50"/>
      <c r="K37" s="50"/>
      <c r="L37" s="33"/>
      <c r="M37" s="33"/>
      <c r="N37" s="33"/>
      <c r="O37" s="84"/>
      <c r="P37" s="82"/>
      <c r="T37" s="33"/>
      <c r="U37" s="33"/>
    </row>
    <row r="38" spans="1:21" s="26" customFormat="1">
      <c r="A38" s="23" t="s">
        <v>196</v>
      </c>
      <c r="B38" s="37"/>
      <c r="C38" s="38"/>
      <c r="D38" s="39"/>
      <c r="E38" s="39"/>
    </row>
    <row r="39" spans="1:21" s="26" customFormat="1" ht="5.25" customHeight="1">
      <c r="A39" s="27"/>
    </row>
    <row r="40" spans="1:21" s="26" customFormat="1" ht="12.75" customHeight="1">
      <c r="A40" s="27"/>
      <c r="B40" s="224" t="s">
        <v>7</v>
      </c>
      <c r="C40" s="225"/>
      <c r="D40" s="225"/>
      <c r="E40" s="225"/>
      <c r="F40" s="225"/>
      <c r="G40" s="225"/>
      <c r="H40" s="225"/>
      <c r="I40" s="225"/>
      <c r="J40" s="225"/>
      <c r="K40" s="225"/>
      <c r="L40" s="226"/>
      <c r="M40" s="286" t="s">
        <v>185</v>
      </c>
      <c r="N40" s="287" t="s">
        <v>36</v>
      </c>
      <c r="O40" s="287" t="s">
        <v>37</v>
      </c>
    </row>
    <row r="41" spans="1:21" s="26" customFormat="1" ht="12.75" customHeight="1">
      <c r="A41" s="27"/>
      <c r="B41" s="292" t="s">
        <v>31</v>
      </c>
      <c r="C41" s="293"/>
      <c r="D41" s="289" t="s">
        <v>6</v>
      </c>
      <c r="E41" s="290"/>
      <c r="F41" s="290"/>
      <c r="G41" s="290"/>
      <c r="H41" s="290"/>
      <c r="I41" s="290"/>
      <c r="J41" s="290"/>
      <c r="K41" s="290"/>
      <c r="L41" s="291"/>
      <c r="M41" s="286"/>
      <c r="N41" s="288"/>
      <c r="O41" s="288"/>
    </row>
    <row r="42" spans="1:21" s="26" customFormat="1">
      <c r="A42" s="27"/>
      <c r="B42" s="234" t="s">
        <v>32</v>
      </c>
      <c r="C42" s="235"/>
      <c r="D42" s="283"/>
      <c r="E42" s="284"/>
      <c r="F42" s="284"/>
      <c r="G42" s="284"/>
      <c r="H42" s="284"/>
      <c r="I42" s="284"/>
      <c r="J42" s="284"/>
      <c r="K42" s="284"/>
      <c r="L42" s="285"/>
      <c r="M42" s="177"/>
      <c r="N42" s="177"/>
      <c r="O42" s="187"/>
    </row>
    <row r="43" spans="1:21" s="26" customFormat="1" ht="15.75" customHeight="1">
      <c r="A43" s="27"/>
      <c r="B43" s="236"/>
      <c r="C43" s="237"/>
      <c r="D43" s="283"/>
      <c r="E43" s="284"/>
      <c r="F43" s="284"/>
      <c r="G43" s="284"/>
      <c r="H43" s="284"/>
      <c r="I43" s="284"/>
      <c r="J43" s="284"/>
      <c r="K43" s="284"/>
      <c r="L43" s="285"/>
      <c r="M43" s="177"/>
      <c r="N43" s="177"/>
      <c r="O43" s="187"/>
    </row>
    <row r="44" spans="1:21" s="26" customFormat="1" ht="15.75" customHeight="1">
      <c r="A44" s="27"/>
      <c r="B44" s="236"/>
      <c r="C44" s="237"/>
      <c r="D44" s="283"/>
      <c r="E44" s="284"/>
      <c r="F44" s="284"/>
      <c r="G44" s="284"/>
      <c r="H44" s="284"/>
      <c r="I44" s="284"/>
      <c r="J44" s="284"/>
      <c r="K44" s="284"/>
      <c r="L44" s="285"/>
      <c r="M44" s="177"/>
      <c r="N44" s="177"/>
      <c r="O44" s="187"/>
    </row>
    <row r="45" spans="1:21" s="26" customFormat="1">
      <c r="A45" s="27"/>
      <c r="B45" s="234" t="s">
        <v>33</v>
      </c>
      <c r="C45" s="235"/>
      <c r="D45" s="283"/>
      <c r="E45" s="284"/>
      <c r="F45" s="284"/>
      <c r="G45" s="284"/>
      <c r="H45" s="284"/>
      <c r="I45" s="284"/>
      <c r="J45" s="284"/>
      <c r="K45" s="284"/>
      <c r="L45" s="285"/>
      <c r="M45" s="177"/>
      <c r="N45" s="187"/>
      <c r="O45" s="187"/>
    </row>
    <row r="46" spans="1:21" s="26" customFormat="1" ht="15.75" customHeight="1">
      <c r="A46" s="27"/>
      <c r="B46" s="238"/>
      <c r="C46" s="239"/>
      <c r="D46" s="283"/>
      <c r="E46" s="284"/>
      <c r="F46" s="284"/>
      <c r="G46" s="284"/>
      <c r="H46" s="284"/>
      <c r="I46" s="284"/>
      <c r="J46" s="284"/>
      <c r="K46" s="284"/>
      <c r="L46" s="285"/>
      <c r="M46" s="177"/>
      <c r="N46" s="63"/>
      <c r="O46" s="187"/>
    </row>
    <row r="47" spans="1:21" s="26" customFormat="1" ht="15.75" customHeight="1">
      <c r="A47" s="27"/>
      <c r="B47" s="81" t="s">
        <v>197</v>
      </c>
      <c r="C47" s="78"/>
      <c r="D47" s="30"/>
      <c r="E47" s="30"/>
      <c r="F47" s="30"/>
      <c r="G47" s="30"/>
      <c r="H47" s="30"/>
      <c r="I47" s="30"/>
      <c r="J47" s="30"/>
      <c r="K47" s="30"/>
      <c r="L47" s="30"/>
      <c r="M47" s="79"/>
      <c r="N47" s="79"/>
    </row>
    <row r="48" spans="1:21" s="26" customFormat="1">
      <c r="A48" s="27"/>
      <c r="B48" s="81"/>
      <c r="C48" s="78"/>
      <c r="D48" s="30"/>
      <c r="E48" s="30"/>
      <c r="F48" s="30"/>
      <c r="G48" s="30"/>
      <c r="H48" s="30"/>
      <c r="I48" s="30"/>
      <c r="J48" s="30"/>
      <c r="K48" s="30"/>
      <c r="L48" s="30"/>
      <c r="M48" s="79"/>
      <c r="N48" s="79"/>
    </row>
    <row r="49" spans="1:21" s="39" customFormat="1">
      <c r="A49" s="26"/>
      <c r="B49" s="26"/>
      <c r="C49" s="65"/>
      <c r="D49" s="65"/>
      <c r="E49" s="65"/>
      <c r="F49" s="65"/>
      <c r="G49" s="65"/>
      <c r="H49" s="65"/>
      <c r="I49" s="65"/>
      <c r="J49" s="65"/>
      <c r="K49" s="65"/>
      <c r="L49" s="33"/>
      <c r="M49" s="33"/>
      <c r="N49" s="33"/>
      <c r="O49" s="33"/>
      <c r="P49" s="33"/>
      <c r="Q49" s="84"/>
      <c r="R49" s="33"/>
      <c r="S49" s="34"/>
      <c r="T49" s="34"/>
      <c r="U49" s="34"/>
    </row>
    <row r="50" spans="1:21" s="39" customFormat="1">
      <c r="A50" s="76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4"/>
      <c r="M50" s="34"/>
      <c r="N50" s="34"/>
      <c r="O50" s="34"/>
      <c r="P50" s="34"/>
      <c r="Q50" s="84"/>
      <c r="R50" s="34"/>
      <c r="S50" s="34"/>
      <c r="T50" s="34"/>
      <c r="U50" s="34"/>
    </row>
    <row r="51" spans="1:21" s="39" customFormat="1" ht="12">
      <c r="A51" s="181" t="s">
        <v>159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84"/>
      <c r="R51" s="34"/>
      <c r="S51" s="34"/>
      <c r="T51" s="34"/>
      <c r="U51" s="34"/>
    </row>
    <row r="52" spans="1:21">
      <c r="A52" s="181" t="s">
        <v>160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84"/>
      <c r="P52" s="84"/>
      <c r="Q52" s="84"/>
      <c r="R52" s="34"/>
      <c r="S52" s="39"/>
      <c r="T52" s="39"/>
      <c r="U52" s="39"/>
    </row>
    <row r="53" spans="1:21">
      <c r="A53" s="181" t="s">
        <v>161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84"/>
      <c r="P53" s="84"/>
      <c r="Q53" s="84"/>
      <c r="R53" s="34"/>
      <c r="S53" s="39"/>
      <c r="T53" s="39"/>
      <c r="U53" s="39"/>
    </row>
    <row r="54" spans="1:21">
      <c r="A54" s="181" t="s">
        <v>162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9"/>
      <c r="M54" s="39"/>
      <c r="N54" s="39"/>
      <c r="O54" s="39"/>
      <c r="P54" s="39"/>
      <c r="Q54" s="39"/>
      <c r="R54" s="39"/>
      <c r="S54" s="39"/>
      <c r="T54" s="39"/>
      <c r="U54" s="39"/>
    </row>
    <row r="55" spans="1:21">
      <c r="A55" s="181" t="s">
        <v>163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</row>
    <row r="56" spans="1:21">
      <c r="A56" s="181" t="s">
        <v>164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</row>
    <row r="57" spans="1:21">
      <c r="A57" s="181" t="s">
        <v>165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</row>
    <row r="58" spans="1:21">
      <c r="A58" s="181" t="s">
        <v>166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95"/>
      <c r="T58" s="95"/>
      <c r="U58" s="95"/>
    </row>
    <row r="59" spans="1:21">
      <c r="A59" s="181" t="s">
        <v>167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21">
      <c r="A60" s="181" t="s">
        <v>168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21">
      <c r="A61" s="181" t="s">
        <v>169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95"/>
    </row>
    <row r="62" spans="1:21">
      <c r="A62" s="181" t="s">
        <v>170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  <row r="64" spans="1:21">
      <c r="A64" s="96"/>
    </row>
    <row r="65" spans="1:1">
      <c r="A65" s="96"/>
    </row>
    <row r="66" spans="1:1">
      <c r="A66" s="96"/>
    </row>
    <row r="67" spans="1:1">
      <c r="A67" s="96"/>
    </row>
    <row r="68" spans="1:1">
      <c r="A68" s="96"/>
    </row>
    <row r="69" spans="1:1">
      <c r="A69" s="96"/>
    </row>
    <row r="70" spans="1:1">
      <c r="A70" s="96"/>
    </row>
    <row r="71" spans="1:1">
      <c r="A71" s="96"/>
    </row>
    <row r="72" spans="1:1">
      <c r="A72" s="96"/>
    </row>
    <row r="73" spans="1:1">
      <c r="A73" s="96"/>
    </row>
  </sheetData>
  <mergeCells count="22">
    <mergeCell ref="N40:N41"/>
    <mergeCell ref="O40:O41"/>
    <mergeCell ref="B40:L40"/>
    <mergeCell ref="D41:L41"/>
    <mergeCell ref="D42:L42"/>
    <mergeCell ref="B41:C41"/>
    <mergeCell ref="B42:C44"/>
    <mergeCell ref="B45:C46"/>
    <mergeCell ref="D44:L44"/>
    <mergeCell ref="D46:L46"/>
    <mergeCell ref="D45:L45"/>
    <mergeCell ref="M40:M41"/>
    <mergeCell ref="D43:L43"/>
    <mergeCell ref="B24:P24"/>
    <mergeCell ref="B27:P27"/>
    <mergeCell ref="A26:N26"/>
    <mergeCell ref="A4:Q4"/>
    <mergeCell ref="A6:E6"/>
    <mergeCell ref="A8:Q8"/>
    <mergeCell ref="B11:P21"/>
    <mergeCell ref="A23:N23"/>
    <mergeCell ref="F6:P6"/>
  </mergeCells>
  <dataValidations count="1">
    <dataValidation type="list" allowBlank="1" showInputMessage="1" showErrorMessage="1" sqref="C27:P27">
      <formula1>$A$51:$A$62</formula1>
    </dataValidation>
  </dataValidation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9" fitToHeight="0" orientation="portrait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showGridLines="0" topLeftCell="A37" zoomScaleNormal="100" zoomScaleSheetLayoutView="96" workbookViewId="0">
      <selection activeCell="R56" sqref="R56"/>
    </sheetView>
  </sheetViews>
  <sheetFormatPr defaultColWidth="10.7109375" defaultRowHeight="12.75"/>
  <cols>
    <col min="1" max="2" width="1.28515625" style="26" customWidth="1"/>
    <col min="3" max="3" width="11.5703125" style="26" customWidth="1"/>
    <col min="4" max="4" width="10" style="26" customWidth="1"/>
    <col min="5" max="5" width="8.85546875" style="26" customWidth="1"/>
    <col min="6" max="6" width="3.85546875" style="26" customWidth="1"/>
    <col min="7" max="7" width="10.7109375" style="26" customWidth="1"/>
    <col min="8" max="8" width="9.140625" style="26" customWidth="1"/>
    <col min="9" max="9" width="5.140625" style="26" customWidth="1"/>
    <col min="10" max="10" width="8.7109375" style="26" customWidth="1"/>
    <col min="11" max="11" width="9.140625" style="26" customWidth="1"/>
    <col min="12" max="12" width="3.42578125" style="26" customWidth="1"/>
    <col min="13" max="13" width="8" style="26" customWidth="1"/>
    <col min="14" max="14" width="7.28515625" style="26" bestFit="1" customWidth="1"/>
    <col min="15" max="15" width="6.7109375" style="26" customWidth="1"/>
    <col min="16" max="16" width="7.28515625" style="26" customWidth="1"/>
    <col min="17" max="17" width="1.28515625" style="26" customWidth="1"/>
    <col min="18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4.25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9" s="15" customFormat="1" ht="8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M5" s="22"/>
      <c r="N5" s="22"/>
    </row>
    <row r="6" spans="1:19" s="42" customFormat="1" ht="19.5" customHeight="1">
      <c r="A6" s="244" t="s">
        <v>55</v>
      </c>
      <c r="B6" s="244"/>
      <c r="C6" s="244"/>
      <c r="D6" s="244"/>
      <c r="E6" s="245"/>
      <c r="F6" s="221">
        <f>'1_Sintese'!F9:P9</f>
        <v>0</v>
      </c>
      <c r="G6" s="222"/>
      <c r="H6" s="222"/>
      <c r="I6" s="222"/>
      <c r="J6" s="222"/>
      <c r="K6" s="222"/>
      <c r="L6" s="222"/>
      <c r="M6" s="222"/>
      <c r="N6" s="222"/>
      <c r="O6" s="222"/>
      <c r="P6" s="223"/>
      <c r="Q6" s="15"/>
    </row>
    <row r="7" spans="1:19" s="42" customFormat="1" ht="6.75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15"/>
      <c r="M7" s="22"/>
      <c r="N7" s="22"/>
      <c r="O7" s="15"/>
      <c r="P7" s="15"/>
      <c r="Q7" s="15"/>
    </row>
    <row r="8" spans="1:19" s="94" customFormat="1" ht="18.75" customHeight="1">
      <c r="A8" s="278" t="s">
        <v>180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9" s="49" customFormat="1" ht="6.75" customHeight="1">
      <c r="A9" s="97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77"/>
    </row>
    <row r="10" spans="1:19" s="49" customFormat="1" ht="15">
      <c r="A10" s="23" t="s">
        <v>57</v>
      </c>
      <c r="B10" s="51"/>
      <c r="C10" s="51"/>
      <c r="D10" s="51"/>
      <c r="E10" s="51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77"/>
    </row>
    <row r="11" spans="1:19">
      <c r="B11" s="279" t="s">
        <v>157</v>
      </c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</row>
    <row r="12" spans="1:19"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</row>
    <row r="13" spans="1:19"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</row>
    <row r="14" spans="1:19"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</row>
    <row r="15" spans="1:19"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</row>
    <row r="16" spans="1:19"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</row>
    <row r="17" spans="1:19"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</row>
    <row r="18" spans="1:19"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</row>
    <row r="19" spans="1:19"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</row>
    <row r="20" spans="1:19"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</row>
    <row r="21" spans="1:19"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</row>
    <row r="22" spans="1:19"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  <row r="23" spans="1:19">
      <c r="A23" s="250" t="s">
        <v>158</v>
      </c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83"/>
      <c r="P23" s="82"/>
    </row>
    <row r="24" spans="1:19" ht="21.75" customHeight="1">
      <c r="B24" s="280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2"/>
    </row>
    <row r="25" spans="1:19">
      <c r="B25" s="80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84"/>
      <c r="P25" s="82"/>
    </row>
    <row r="26" spans="1:19">
      <c r="A26" s="250" t="s">
        <v>171</v>
      </c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83"/>
      <c r="P26" s="82"/>
    </row>
    <row r="27" spans="1:19" ht="21.75" customHeight="1">
      <c r="B27" s="280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2"/>
    </row>
    <row r="28" spans="1:19">
      <c r="B28" s="80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84"/>
      <c r="P28" s="82"/>
    </row>
    <row r="29" spans="1:19" ht="9.75" customHeight="1">
      <c r="B29" s="80"/>
      <c r="C29" s="33"/>
      <c r="D29" s="33"/>
      <c r="E29" s="183"/>
      <c r="F29" s="183"/>
      <c r="G29" s="33"/>
      <c r="H29" s="50"/>
      <c r="I29" s="33"/>
      <c r="J29" s="33"/>
      <c r="K29" s="33"/>
      <c r="L29" s="33"/>
      <c r="M29" s="33"/>
      <c r="N29" s="33"/>
      <c r="O29" s="84"/>
      <c r="P29" s="82"/>
    </row>
    <row r="30" spans="1:19">
      <c r="A30" s="182" t="s">
        <v>216</v>
      </c>
      <c r="B30" s="80"/>
      <c r="C30" s="33"/>
      <c r="D30" s="33"/>
      <c r="E30" s="183"/>
      <c r="F30" s="183"/>
      <c r="G30" s="33"/>
      <c r="H30" s="33"/>
      <c r="I30" s="33"/>
      <c r="J30" s="33"/>
      <c r="K30" s="33"/>
      <c r="L30" s="33"/>
      <c r="M30" s="33"/>
      <c r="N30" s="33"/>
      <c r="O30" s="84"/>
      <c r="P30" s="82"/>
      <c r="S30" s="185" t="s">
        <v>179</v>
      </c>
    </row>
    <row r="31" spans="1:19">
      <c r="A31" s="26" t="s">
        <v>177</v>
      </c>
      <c r="B31" s="80"/>
      <c r="C31" s="33"/>
      <c r="D31" s="33"/>
      <c r="E31" s="184"/>
      <c r="F31" s="183"/>
      <c r="G31" s="33"/>
      <c r="H31" s="33"/>
      <c r="I31" s="33"/>
      <c r="J31" s="33"/>
      <c r="K31" s="33"/>
      <c r="L31" s="33"/>
      <c r="M31" s="33"/>
      <c r="N31" s="33"/>
      <c r="O31" s="84"/>
      <c r="P31" s="82"/>
    </row>
    <row r="32" spans="1:19" ht="6" customHeight="1">
      <c r="B32" s="80"/>
      <c r="C32" s="33"/>
      <c r="D32" s="33"/>
      <c r="E32" s="183"/>
      <c r="F32" s="183"/>
      <c r="G32" s="33"/>
      <c r="H32" s="33"/>
      <c r="I32" s="33"/>
      <c r="J32" s="33"/>
      <c r="K32" s="33"/>
      <c r="L32" s="50"/>
      <c r="M32" s="50"/>
      <c r="N32" s="50"/>
      <c r="O32" s="50"/>
      <c r="P32" s="50"/>
    </row>
    <row r="33" spans="1:21" ht="12.75" customHeight="1">
      <c r="A33" s="26" t="s">
        <v>176</v>
      </c>
      <c r="B33" s="80"/>
      <c r="C33" s="33"/>
      <c r="D33" s="33"/>
      <c r="E33" s="33"/>
      <c r="F33" s="33"/>
      <c r="G33" s="33"/>
      <c r="H33" s="50"/>
      <c r="I33" s="50"/>
      <c r="J33" s="50"/>
      <c r="K33" s="50"/>
      <c r="L33" s="33"/>
      <c r="M33" s="33"/>
      <c r="N33" s="33"/>
      <c r="O33" s="50"/>
      <c r="P33" s="50"/>
      <c r="T33" s="33"/>
      <c r="U33" s="33"/>
    </row>
    <row r="34" spans="1:21" ht="12.75" customHeight="1">
      <c r="B34" s="80"/>
      <c r="C34" s="186" t="s">
        <v>172</v>
      </c>
      <c r="D34" s="33"/>
      <c r="E34" s="184"/>
      <c r="F34" s="33"/>
      <c r="G34" s="186" t="s">
        <v>174</v>
      </c>
      <c r="H34" s="50"/>
      <c r="I34" s="50"/>
      <c r="J34" s="184"/>
      <c r="K34" s="50"/>
      <c r="L34" s="33"/>
      <c r="M34" s="33"/>
      <c r="N34" s="33"/>
      <c r="O34" s="50"/>
      <c r="P34" s="50"/>
      <c r="T34" s="33"/>
      <c r="U34" s="33"/>
    </row>
    <row r="35" spans="1:21" ht="12.75" customHeight="1">
      <c r="B35" s="80"/>
      <c r="C35" s="186" t="s">
        <v>173</v>
      </c>
      <c r="D35" s="33"/>
      <c r="E35" s="184"/>
      <c r="F35" s="33"/>
      <c r="G35" s="186" t="s">
        <v>175</v>
      </c>
      <c r="H35" s="50"/>
      <c r="I35" s="50"/>
      <c r="J35" s="184"/>
      <c r="K35" s="50"/>
      <c r="L35" s="33"/>
      <c r="M35" s="33"/>
      <c r="N35" s="33"/>
      <c r="O35" s="84"/>
      <c r="P35" s="82"/>
      <c r="T35" s="33"/>
      <c r="U35" s="33"/>
    </row>
    <row r="36" spans="1:21" ht="12.75" customHeight="1">
      <c r="B36" s="80"/>
      <c r="C36" s="186"/>
      <c r="D36" s="33"/>
      <c r="E36" s="50"/>
      <c r="F36" s="33"/>
      <c r="G36" s="186"/>
      <c r="H36" s="50"/>
      <c r="I36" s="50"/>
      <c r="J36" s="50"/>
      <c r="K36" s="50"/>
      <c r="L36" s="33"/>
      <c r="M36" s="33"/>
      <c r="N36" s="33"/>
      <c r="O36" s="84"/>
      <c r="P36" s="82"/>
      <c r="T36" s="33"/>
      <c r="U36" s="33"/>
    </row>
    <row r="37" spans="1:21" ht="12.75" customHeight="1">
      <c r="B37" s="80"/>
      <c r="C37" s="186"/>
      <c r="D37" s="33"/>
      <c r="E37" s="50"/>
      <c r="F37" s="33"/>
      <c r="G37" s="186"/>
      <c r="H37" s="50"/>
      <c r="I37" s="50"/>
      <c r="J37" s="50"/>
      <c r="K37" s="50"/>
      <c r="L37" s="33"/>
      <c r="M37" s="33"/>
      <c r="N37" s="33"/>
      <c r="O37" s="84"/>
      <c r="P37" s="82"/>
      <c r="T37" s="33"/>
      <c r="U37" s="33"/>
    </row>
    <row r="38" spans="1:21" s="26" customFormat="1">
      <c r="A38" s="23" t="s">
        <v>196</v>
      </c>
      <c r="B38" s="37"/>
      <c r="C38" s="38"/>
      <c r="D38" s="39"/>
      <c r="E38" s="39"/>
    </row>
    <row r="39" spans="1:21" s="26" customFormat="1" ht="5.25" customHeight="1">
      <c r="A39" s="27"/>
    </row>
    <row r="40" spans="1:21" s="26" customFormat="1" ht="12.75" customHeight="1">
      <c r="A40" s="27"/>
      <c r="B40" s="224" t="s">
        <v>7</v>
      </c>
      <c r="C40" s="225"/>
      <c r="D40" s="225"/>
      <c r="E40" s="225"/>
      <c r="F40" s="225"/>
      <c r="G40" s="225"/>
      <c r="H40" s="225"/>
      <c r="I40" s="225"/>
      <c r="J40" s="225"/>
      <c r="K40" s="225"/>
      <c r="L40" s="226"/>
      <c r="M40" s="286" t="s">
        <v>185</v>
      </c>
      <c r="N40" s="287" t="s">
        <v>36</v>
      </c>
      <c r="O40" s="287" t="s">
        <v>37</v>
      </c>
    </row>
    <row r="41" spans="1:21" s="26" customFormat="1" ht="12.75" customHeight="1">
      <c r="A41" s="27"/>
      <c r="B41" s="292" t="s">
        <v>31</v>
      </c>
      <c r="C41" s="293"/>
      <c r="D41" s="289" t="s">
        <v>6</v>
      </c>
      <c r="E41" s="290"/>
      <c r="F41" s="290"/>
      <c r="G41" s="290"/>
      <c r="H41" s="290"/>
      <c r="I41" s="290"/>
      <c r="J41" s="290"/>
      <c r="K41" s="290"/>
      <c r="L41" s="291"/>
      <c r="M41" s="286"/>
      <c r="N41" s="288"/>
      <c r="O41" s="288"/>
    </row>
    <row r="42" spans="1:21" s="26" customFormat="1">
      <c r="A42" s="27"/>
      <c r="B42" s="234" t="s">
        <v>32</v>
      </c>
      <c r="C42" s="235"/>
      <c r="D42" s="283"/>
      <c r="E42" s="284"/>
      <c r="F42" s="284"/>
      <c r="G42" s="284"/>
      <c r="H42" s="284"/>
      <c r="I42" s="284"/>
      <c r="J42" s="284"/>
      <c r="K42" s="284"/>
      <c r="L42" s="285"/>
      <c r="M42" s="177"/>
      <c r="N42" s="177"/>
      <c r="O42" s="187"/>
    </row>
    <row r="43" spans="1:21" s="26" customFormat="1" ht="15.75" customHeight="1">
      <c r="A43" s="27"/>
      <c r="B43" s="236"/>
      <c r="C43" s="237"/>
      <c r="D43" s="283"/>
      <c r="E43" s="284"/>
      <c r="F43" s="284"/>
      <c r="G43" s="284"/>
      <c r="H43" s="284"/>
      <c r="I43" s="284"/>
      <c r="J43" s="284"/>
      <c r="K43" s="284"/>
      <c r="L43" s="285"/>
      <c r="M43" s="177"/>
      <c r="N43" s="177"/>
      <c r="O43" s="187"/>
    </row>
    <row r="44" spans="1:21" s="26" customFormat="1" ht="15.75" customHeight="1">
      <c r="A44" s="27"/>
      <c r="B44" s="236"/>
      <c r="C44" s="237"/>
      <c r="D44" s="283"/>
      <c r="E44" s="284"/>
      <c r="F44" s="284"/>
      <c r="G44" s="284"/>
      <c r="H44" s="284"/>
      <c r="I44" s="284"/>
      <c r="J44" s="284"/>
      <c r="K44" s="284"/>
      <c r="L44" s="285"/>
      <c r="M44" s="177"/>
      <c r="N44" s="177"/>
      <c r="O44" s="187"/>
    </row>
    <row r="45" spans="1:21" s="26" customFormat="1">
      <c r="A45" s="27"/>
      <c r="B45" s="234" t="s">
        <v>33</v>
      </c>
      <c r="C45" s="235"/>
      <c r="D45" s="283"/>
      <c r="E45" s="284"/>
      <c r="F45" s="284"/>
      <c r="G45" s="284"/>
      <c r="H45" s="284"/>
      <c r="I45" s="284"/>
      <c r="J45" s="284"/>
      <c r="K45" s="284"/>
      <c r="L45" s="285"/>
      <c r="M45" s="177"/>
      <c r="N45" s="187"/>
      <c r="O45" s="187"/>
    </row>
    <row r="46" spans="1:21" s="26" customFormat="1" ht="15.75" customHeight="1">
      <c r="A46" s="27"/>
      <c r="B46" s="238"/>
      <c r="C46" s="239"/>
      <c r="D46" s="283"/>
      <c r="E46" s="284"/>
      <c r="F46" s="284"/>
      <c r="G46" s="284"/>
      <c r="H46" s="284"/>
      <c r="I46" s="284"/>
      <c r="J46" s="284"/>
      <c r="K46" s="284"/>
      <c r="L46" s="285"/>
      <c r="M46" s="177"/>
      <c r="N46" s="63"/>
      <c r="O46" s="187"/>
    </row>
    <row r="47" spans="1:21" s="26" customFormat="1" ht="15.75" customHeight="1">
      <c r="A47" s="27"/>
      <c r="B47" s="81" t="s">
        <v>197</v>
      </c>
      <c r="C47" s="78"/>
      <c r="D47" s="30"/>
      <c r="E47" s="30"/>
      <c r="F47" s="30"/>
      <c r="G47" s="30"/>
      <c r="H47" s="30"/>
      <c r="I47" s="30"/>
      <c r="J47" s="30"/>
      <c r="K47" s="30"/>
      <c r="L47" s="30"/>
      <c r="M47" s="79"/>
      <c r="N47" s="79"/>
    </row>
    <row r="48" spans="1:21" s="26" customFormat="1">
      <c r="A48" s="27"/>
      <c r="B48" s="81"/>
      <c r="C48" s="78"/>
      <c r="D48" s="30"/>
      <c r="E48" s="30"/>
      <c r="F48" s="30"/>
      <c r="G48" s="30"/>
      <c r="H48" s="30"/>
      <c r="I48" s="30"/>
      <c r="J48" s="30"/>
      <c r="K48" s="30"/>
      <c r="L48" s="30"/>
      <c r="M48" s="79"/>
      <c r="N48" s="79"/>
    </row>
    <row r="49" spans="1:21" s="39" customFormat="1">
      <c r="A49" s="76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4"/>
      <c r="M49" s="34"/>
      <c r="N49" s="34"/>
      <c r="O49" s="34"/>
      <c r="P49" s="34"/>
      <c r="Q49" s="84"/>
      <c r="R49" s="34"/>
      <c r="S49" s="34"/>
      <c r="T49" s="34"/>
      <c r="U49" s="34"/>
    </row>
    <row r="50" spans="1:21" s="39" customFormat="1" ht="12">
      <c r="A50" s="181" t="s">
        <v>159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84"/>
      <c r="R50" s="34"/>
      <c r="S50" s="34"/>
      <c r="T50" s="34"/>
      <c r="U50" s="34"/>
    </row>
    <row r="51" spans="1:21">
      <c r="A51" s="181" t="s">
        <v>160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84"/>
      <c r="P51" s="84"/>
      <c r="Q51" s="84"/>
      <c r="R51" s="34"/>
      <c r="S51" s="39"/>
      <c r="T51" s="39"/>
      <c r="U51" s="39"/>
    </row>
    <row r="52" spans="1:21">
      <c r="A52" s="181" t="s">
        <v>161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84"/>
      <c r="P52" s="84"/>
      <c r="Q52" s="84"/>
      <c r="R52" s="34"/>
      <c r="S52" s="39"/>
      <c r="T52" s="39"/>
      <c r="U52" s="39"/>
    </row>
    <row r="53" spans="1:21">
      <c r="A53" s="181" t="s">
        <v>162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9"/>
      <c r="M53" s="39"/>
      <c r="N53" s="39"/>
      <c r="O53" s="39"/>
      <c r="P53" s="39"/>
      <c r="Q53" s="39"/>
      <c r="R53" s="39"/>
      <c r="S53" s="39"/>
      <c r="T53" s="39"/>
      <c r="U53" s="39"/>
    </row>
    <row r="54" spans="1:21">
      <c r="A54" s="181" t="s">
        <v>163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</row>
    <row r="55" spans="1:21">
      <c r="A55" s="181" t="s">
        <v>164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</row>
    <row r="56" spans="1:21">
      <c r="A56" s="181" t="s">
        <v>165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</row>
    <row r="57" spans="1:21">
      <c r="A57" s="181" t="s">
        <v>166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95"/>
      <c r="T57" s="95"/>
      <c r="U57" s="95"/>
    </row>
    <row r="58" spans="1:21">
      <c r="A58" s="181" t="s">
        <v>167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21">
      <c r="A59" s="181" t="s">
        <v>168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21">
      <c r="A60" s="181" t="s">
        <v>169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95"/>
    </row>
    <row r="61" spans="1:21">
      <c r="A61" s="181" t="s">
        <v>170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</row>
    <row r="63" spans="1:21">
      <c r="A63" s="96"/>
    </row>
    <row r="64" spans="1:21">
      <c r="A64" s="96"/>
    </row>
    <row r="65" spans="1:1">
      <c r="A65" s="96"/>
    </row>
    <row r="66" spans="1:1">
      <c r="A66" s="96"/>
    </row>
    <row r="67" spans="1:1">
      <c r="A67" s="96"/>
    </row>
    <row r="68" spans="1:1">
      <c r="A68" s="96"/>
    </row>
    <row r="69" spans="1:1">
      <c r="A69" s="96"/>
    </row>
    <row r="70" spans="1:1">
      <c r="A70" s="96"/>
    </row>
    <row r="71" spans="1:1">
      <c r="A71" s="96"/>
    </row>
    <row r="72" spans="1:1">
      <c r="A72" s="96"/>
    </row>
  </sheetData>
  <mergeCells count="22">
    <mergeCell ref="B45:C46"/>
    <mergeCell ref="D45:L45"/>
    <mergeCell ref="D46:L46"/>
    <mergeCell ref="M40:M41"/>
    <mergeCell ref="N40:N41"/>
    <mergeCell ref="O40:O41"/>
    <mergeCell ref="B41:C41"/>
    <mergeCell ref="D41:L41"/>
    <mergeCell ref="B42:C44"/>
    <mergeCell ref="D42:L42"/>
    <mergeCell ref="D43:L43"/>
    <mergeCell ref="D44:L44"/>
    <mergeCell ref="B40:L40"/>
    <mergeCell ref="B24:P24"/>
    <mergeCell ref="A26:N26"/>
    <mergeCell ref="B27:P27"/>
    <mergeCell ref="A23:N23"/>
    <mergeCell ref="A4:Q4"/>
    <mergeCell ref="A6:E6"/>
    <mergeCell ref="F6:P6"/>
    <mergeCell ref="A8:Q8"/>
    <mergeCell ref="B11:P21"/>
  </mergeCells>
  <dataValidations count="1">
    <dataValidation type="list" allowBlank="1" showInputMessage="1" showErrorMessage="1" sqref="C27:P27">
      <formula1>$A$50:$A$61</formula1>
    </dataValidation>
  </dataValidation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9" fitToHeight="0" orientation="portrait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2"/>
  <sheetViews>
    <sheetView showGridLines="0" topLeftCell="A17" zoomScaleNormal="100" workbookViewId="0">
      <selection activeCell="A5" sqref="A5:Q5"/>
    </sheetView>
  </sheetViews>
  <sheetFormatPr defaultRowHeight="12.75"/>
  <cols>
    <col min="1" max="1" width="10.42578125" style="109" customWidth="1"/>
    <col min="2" max="2" width="26.7109375" style="109" customWidth="1"/>
    <col min="3" max="3" width="25" style="109" customWidth="1"/>
    <col min="4" max="4" width="8.7109375" style="109" customWidth="1"/>
    <col min="5" max="5" width="36.28515625" style="109" customWidth="1"/>
    <col min="6" max="6" width="6" style="109" customWidth="1"/>
    <col min="7" max="7" width="13.140625" style="109" customWidth="1"/>
    <col min="8" max="8" width="11.42578125" style="109" customWidth="1"/>
    <col min="9" max="13" width="13.140625" style="109" customWidth="1"/>
    <col min="14" max="14" width="12.140625" style="109" customWidth="1"/>
    <col min="15" max="15" width="13.140625" style="109" customWidth="1"/>
    <col min="16" max="16" width="17.140625" style="109" customWidth="1"/>
    <col min="17" max="17" width="18.140625" style="109" customWidth="1"/>
    <col min="18" max="16384" width="9.140625" style="109"/>
  </cols>
  <sheetData>
    <row r="1" spans="1:93" s="102" customFormat="1" ht="26.25" customHeight="1">
      <c r="A1" s="101"/>
      <c r="B1" s="101"/>
      <c r="C1" s="101"/>
      <c r="D1" s="101"/>
      <c r="E1" s="101"/>
      <c r="F1" s="101"/>
      <c r="G1" s="101"/>
      <c r="H1" s="101"/>
      <c r="O1" s="103"/>
      <c r="P1" s="104"/>
      <c r="Q1" s="104"/>
    </row>
    <row r="2" spans="1:93" s="102" customFormat="1" ht="21" customHeight="1">
      <c r="A2" s="101"/>
      <c r="B2" s="101"/>
      <c r="C2" s="101"/>
      <c r="D2" s="101"/>
      <c r="E2" s="101"/>
      <c r="F2" s="101"/>
      <c r="G2" s="101"/>
      <c r="H2" s="101"/>
    </row>
    <row r="3" spans="1:93" s="15" customFormat="1" ht="18" customHeight="1">
      <c r="A3" s="193" t="s">
        <v>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02"/>
      <c r="S3" s="48" t="s">
        <v>9</v>
      </c>
    </row>
    <row r="5" spans="1:93" s="105" customFormat="1" ht="18.75">
      <c r="A5" s="296" t="s">
        <v>61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</row>
    <row r="6" spans="1:93" s="15" customFormat="1" ht="24" customHeight="1">
      <c r="A6" s="23" t="s">
        <v>55</v>
      </c>
      <c r="C6" s="274">
        <f>'1_Sintese'!F9</f>
        <v>0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175"/>
      <c r="S6" s="24"/>
      <c r="U6" s="58"/>
    </row>
    <row r="7" spans="1:93" s="107" customFormat="1" ht="8.25" customHeight="1">
      <c r="Q7" s="108" t="s">
        <v>62</v>
      </c>
    </row>
    <row r="8" spans="1:93" s="110" customFormat="1" ht="39" customHeight="1">
      <c r="A8" s="295" t="s">
        <v>63</v>
      </c>
      <c r="B8" s="295"/>
      <c r="C8" s="295" t="s">
        <v>64</v>
      </c>
      <c r="D8" s="294" t="s">
        <v>181</v>
      </c>
      <c r="E8" s="294" t="s">
        <v>65</v>
      </c>
      <c r="F8" s="294" t="s">
        <v>66</v>
      </c>
      <c r="G8" s="294" t="s">
        <v>67</v>
      </c>
      <c r="H8" s="294"/>
      <c r="I8" s="294"/>
      <c r="J8" s="294" t="s">
        <v>68</v>
      </c>
      <c r="K8" s="294"/>
      <c r="L8" s="294"/>
      <c r="M8" s="294" t="s">
        <v>69</v>
      </c>
      <c r="N8" s="294"/>
      <c r="O8" s="294"/>
      <c r="P8" s="294" t="s">
        <v>70</v>
      </c>
      <c r="Q8" s="294" t="s">
        <v>71</v>
      </c>
      <c r="R8" s="109"/>
    </row>
    <row r="9" spans="1:93" s="110" customFormat="1" ht="26.25" customHeight="1">
      <c r="A9" s="111" t="s">
        <v>11</v>
      </c>
      <c r="B9" s="111" t="s">
        <v>6</v>
      </c>
      <c r="C9" s="295"/>
      <c r="D9" s="294"/>
      <c r="E9" s="294"/>
      <c r="F9" s="294"/>
      <c r="G9" s="111" t="s">
        <v>72</v>
      </c>
      <c r="H9" s="111" t="s">
        <v>73</v>
      </c>
      <c r="I9" s="111" t="s">
        <v>74</v>
      </c>
      <c r="J9" s="111" t="s">
        <v>72</v>
      </c>
      <c r="K9" s="111" t="s">
        <v>73</v>
      </c>
      <c r="L9" s="111" t="s">
        <v>74</v>
      </c>
      <c r="M9" s="111" t="s">
        <v>75</v>
      </c>
      <c r="N9" s="111" t="s">
        <v>73</v>
      </c>
      <c r="O9" s="111" t="s">
        <v>74</v>
      </c>
      <c r="P9" s="294"/>
      <c r="Q9" s="294"/>
      <c r="R9" s="109"/>
    </row>
    <row r="10" spans="1:93" s="117" customFormat="1" ht="13.5" customHeight="1">
      <c r="A10" s="112"/>
      <c r="B10" s="113"/>
      <c r="C10" s="113" t="s">
        <v>76</v>
      </c>
      <c r="D10" s="113" t="s">
        <v>12</v>
      </c>
      <c r="E10" s="113" t="s">
        <v>77</v>
      </c>
      <c r="F10" s="113"/>
      <c r="G10" s="113"/>
      <c r="H10" s="113"/>
      <c r="I10" s="113"/>
      <c r="J10" s="114"/>
      <c r="K10" s="114"/>
      <c r="L10" s="114"/>
      <c r="M10" s="113"/>
      <c r="N10" s="113"/>
      <c r="O10" s="113"/>
      <c r="P10" s="115" t="s">
        <v>78</v>
      </c>
      <c r="Q10" s="115" t="s">
        <v>79</v>
      </c>
      <c r="R10" s="116"/>
    </row>
    <row r="11" spans="1:93" s="116" customFormat="1" ht="16.5" customHeight="1">
      <c r="A11" s="118"/>
      <c r="B11" s="119"/>
      <c r="C11" s="119"/>
      <c r="D11" s="118"/>
      <c r="E11" s="119"/>
      <c r="F11" s="118"/>
      <c r="G11" s="120"/>
      <c r="H11" s="120"/>
      <c r="I11" s="120">
        <f>G11+H11</f>
        <v>0</v>
      </c>
      <c r="J11" s="120"/>
      <c r="K11" s="120"/>
      <c r="L11" s="120">
        <f>J11+K11</f>
        <v>0</v>
      </c>
      <c r="M11" s="121">
        <f t="shared" ref="M11:O25" si="0">+G11+J11</f>
        <v>0</v>
      </c>
      <c r="N11" s="121">
        <f t="shared" si="0"/>
        <v>0</v>
      </c>
      <c r="O11" s="121">
        <f t="shared" si="0"/>
        <v>0</v>
      </c>
      <c r="P11" s="119"/>
      <c r="Q11" s="119"/>
      <c r="R11" s="109"/>
    </row>
    <row r="12" spans="1:93" s="116" customFormat="1" ht="16.5" customHeight="1">
      <c r="A12" s="118"/>
      <c r="B12" s="119"/>
      <c r="C12" s="119"/>
      <c r="D12" s="118"/>
      <c r="E12" s="119"/>
      <c r="F12" s="118"/>
      <c r="G12" s="120"/>
      <c r="H12" s="120"/>
      <c r="I12" s="120">
        <f t="shared" ref="I12:I25" si="1">G12+H12</f>
        <v>0</v>
      </c>
      <c r="J12" s="120"/>
      <c r="K12" s="120"/>
      <c r="L12" s="120">
        <f t="shared" ref="L12:L25" si="2">J12+K12</f>
        <v>0</v>
      </c>
      <c r="M12" s="121">
        <f t="shared" si="0"/>
        <v>0</v>
      </c>
      <c r="N12" s="121">
        <f t="shared" si="0"/>
        <v>0</v>
      </c>
      <c r="O12" s="121">
        <f t="shared" si="0"/>
        <v>0</v>
      </c>
      <c r="P12" s="119"/>
      <c r="Q12" s="119"/>
    </row>
    <row r="13" spans="1:93" s="116" customFormat="1" ht="16.5" customHeight="1">
      <c r="A13" s="118"/>
      <c r="B13" s="119"/>
      <c r="C13" s="119"/>
      <c r="D13" s="118"/>
      <c r="E13" s="119"/>
      <c r="F13" s="118"/>
      <c r="G13" s="120"/>
      <c r="H13" s="120"/>
      <c r="I13" s="120">
        <f t="shared" si="1"/>
        <v>0</v>
      </c>
      <c r="J13" s="120"/>
      <c r="K13" s="120"/>
      <c r="L13" s="120">
        <f t="shared" si="2"/>
        <v>0</v>
      </c>
      <c r="M13" s="121">
        <f t="shared" si="0"/>
        <v>0</v>
      </c>
      <c r="N13" s="121">
        <f t="shared" si="0"/>
        <v>0</v>
      </c>
      <c r="O13" s="121">
        <f t="shared" si="0"/>
        <v>0</v>
      </c>
      <c r="P13" s="119"/>
      <c r="Q13" s="119"/>
    </row>
    <row r="14" spans="1:93" s="116" customFormat="1" ht="16.5" customHeight="1">
      <c r="A14" s="118"/>
      <c r="B14" s="119"/>
      <c r="C14" s="119"/>
      <c r="D14" s="118"/>
      <c r="E14" s="119"/>
      <c r="F14" s="118"/>
      <c r="G14" s="120"/>
      <c r="H14" s="120"/>
      <c r="I14" s="120">
        <f t="shared" si="1"/>
        <v>0</v>
      </c>
      <c r="J14" s="120"/>
      <c r="K14" s="120"/>
      <c r="L14" s="120">
        <f t="shared" si="2"/>
        <v>0</v>
      </c>
      <c r="M14" s="121">
        <f t="shared" si="0"/>
        <v>0</v>
      </c>
      <c r="N14" s="121">
        <f t="shared" si="0"/>
        <v>0</v>
      </c>
      <c r="O14" s="121">
        <f t="shared" si="0"/>
        <v>0</v>
      </c>
      <c r="P14" s="119"/>
      <c r="Q14" s="119"/>
    </row>
    <row r="15" spans="1:93" s="116" customFormat="1" ht="16.5" customHeight="1">
      <c r="A15" s="118"/>
      <c r="B15" s="119"/>
      <c r="C15" s="119"/>
      <c r="D15" s="118"/>
      <c r="E15" s="119"/>
      <c r="F15" s="118"/>
      <c r="G15" s="120"/>
      <c r="H15" s="120"/>
      <c r="I15" s="120">
        <f t="shared" si="1"/>
        <v>0</v>
      </c>
      <c r="J15" s="120"/>
      <c r="K15" s="120"/>
      <c r="L15" s="120">
        <f t="shared" si="2"/>
        <v>0</v>
      </c>
      <c r="M15" s="121">
        <f t="shared" si="0"/>
        <v>0</v>
      </c>
      <c r="N15" s="121">
        <f t="shared" si="0"/>
        <v>0</v>
      </c>
      <c r="O15" s="121">
        <f t="shared" si="0"/>
        <v>0</v>
      </c>
      <c r="P15" s="119"/>
      <c r="Q15" s="119"/>
    </row>
    <row r="16" spans="1:93" s="116" customFormat="1" ht="16.5" customHeight="1">
      <c r="A16" s="118"/>
      <c r="B16" s="119"/>
      <c r="C16" s="119"/>
      <c r="D16" s="118"/>
      <c r="E16" s="119"/>
      <c r="F16" s="118"/>
      <c r="G16" s="120"/>
      <c r="H16" s="120"/>
      <c r="I16" s="120">
        <f t="shared" si="1"/>
        <v>0</v>
      </c>
      <c r="J16" s="120"/>
      <c r="K16" s="120"/>
      <c r="L16" s="120">
        <f t="shared" si="2"/>
        <v>0</v>
      </c>
      <c r="M16" s="121">
        <f t="shared" si="0"/>
        <v>0</v>
      </c>
      <c r="N16" s="121">
        <f t="shared" si="0"/>
        <v>0</v>
      </c>
      <c r="O16" s="121">
        <f t="shared" si="0"/>
        <v>0</v>
      </c>
      <c r="P16" s="119"/>
      <c r="Q16" s="119"/>
    </row>
    <row r="17" spans="1:18" s="116" customFormat="1" ht="16.5" customHeight="1">
      <c r="A17" s="118"/>
      <c r="B17" s="119"/>
      <c r="C17" s="119"/>
      <c r="D17" s="118"/>
      <c r="E17" s="119"/>
      <c r="F17" s="118"/>
      <c r="G17" s="120"/>
      <c r="H17" s="120"/>
      <c r="I17" s="120">
        <f t="shared" si="1"/>
        <v>0</v>
      </c>
      <c r="J17" s="120"/>
      <c r="K17" s="120"/>
      <c r="L17" s="120">
        <f t="shared" si="2"/>
        <v>0</v>
      </c>
      <c r="M17" s="121">
        <f t="shared" si="0"/>
        <v>0</v>
      </c>
      <c r="N17" s="121">
        <f t="shared" si="0"/>
        <v>0</v>
      </c>
      <c r="O17" s="121">
        <f t="shared" si="0"/>
        <v>0</v>
      </c>
      <c r="P17" s="119"/>
      <c r="Q17" s="119"/>
    </row>
    <row r="18" spans="1:18" s="116" customFormat="1" ht="16.5" customHeight="1">
      <c r="A18" s="118"/>
      <c r="B18" s="119"/>
      <c r="C18" s="119"/>
      <c r="D18" s="118"/>
      <c r="E18" s="119"/>
      <c r="F18" s="118"/>
      <c r="G18" s="120"/>
      <c r="H18" s="120"/>
      <c r="I18" s="120">
        <f t="shared" si="1"/>
        <v>0</v>
      </c>
      <c r="J18" s="120"/>
      <c r="K18" s="120"/>
      <c r="L18" s="120">
        <f t="shared" si="2"/>
        <v>0</v>
      </c>
      <c r="M18" s="121">
        <f t="shared" si="0"/>
        <v>0</v>
      </c>
      <c r="N18" s="121">
        <f t="shared" si="0"/>
        <v>0</v>
      </c>
      <c r="O18" s="121">
        <f t="shared" si="0"/>
        <v>0</v>
      </c>
      <c r="P18" s="119"/>
      <c r="Q18" s="119"/>
    </row>
    <row r="19" spans="1:18" s="116" customFormat="1" ht="16.5" customHeight="1">
      <c r="A19" s="118"/>
      <c r="B19" s="119"/>
      <c r="C19" s="119"/>
      <c r="D19" s="118"/>
      <c r="E19" s="119"/>
      <c r="F19" s="118"/>
      <c r="G19" s="120"/>
      <c r="H19" s="120"/>
      <c r="I19" s="120">
        <f t="shared" si="1"/>
        <v>0</v>
      </c>
      <c r="J19" s="120"/>
      <c r="K19" s="120"/>
      <c r="L19" s="120">
        <f t="shared" si="2"/>
        <v>0</v>
      </c>
      <c r="M19" s="121">
        <f t="shared" si="0"/>
        <v>0</v>
      </c>
      <c r="N19" s="121">
        <f t="shared" si="0"/>
        <v>0</v>
      </c>
      <c r="O19" s="121">
        <f t="shared" si="0"/>
        <v>0</v>
      </c>
      <c r="P19" s="119"/>
      <c r="Q19" s="119"/>
    </row>
    <row r="20" spans="1:18" s="116" customFormat="1" ht="16.5" customHeight="1">
      <c r="A20" s="118"/>
      <c r="B20" s="119"/>
      <c r="C20" s="119"/>
      <c r="D20" s="118"/>
      <c r="E20" s="119"/>
      <c r="F20" s="118"/>
      <c r="G20" s="120"/>
      <c r="H20" s="120"/>
      <c r="I20" s="120">
        <f t="shared" si="1"/>
        <v>0</v>
      </c>
      <c r="J20" s="120"/>
      <c r="K20" s="120"/>
      <c r="L20" s="120">
        <f t="shared" si="2"/>
        <v>0</v>
      </c>
      <c r="M20" s="121">
        <f t="shared" si="0"/>
        <v>0</v>
      </c>
      <c r="N20" s="121">
        <f t="shared" si="0"/>
        <v>0</v>
      </c>
      <c r="O20" s="121">
        <f t="shared" si="0"/>
        <v>0</v>
      </c>
      <c r="P20" s="119"/>
      <c r="Q20" s="119"/>
    </row>
    <row r="21" spans="1:18" s="116" customFormat="1" ht="16.5" customHeight="1">
      <c r="A21" s="118"/>
      <c r="B21" s="119"/>
      <c r="C21" s="119"/>
      <c r="D21" s="118"/>
      <c r="E21" s="119"/>
      <c r="F21" s="118"/>
      <c r="G21" s="120"/>
      <c r="H21" s="120"/>
      <c r="I21" s="120">
        <f t="shared" si="1"/>
        <v>0</v>
      </c>
      <c r="J21" s="120"/>
      <c r="K21" s="120"/>
      <c r="L21" s="120">
        <f t="shared" si="2"/>
        <v>0</v>
      </c>
      <c r="M21" s="121">
        <f t="shared" si="0"/>
        <v>0</v>
      </c>
      <c r="N21" s="121">
        <f t="shared" si="0"/>
        <v>0</v>
      </c>
      <c r="O21" s="121">
        <f t="shared" si="0"/>
        <v>0</v>
      </c>
      <c r="P21" s="119"/>
      <c r="Q21" s="119"/>
    </row>
    <row r="22" spans="1:18" s="116" customFormat="1" ht="16.5" customHeight="1">
      <c r="A22" s="118"/>
      <c r="B22" s="119"/>
      <c r="C22" s="119"/>
      <c r="D22" s="118"/>
      <c r="E22" s="119"/>
      <c r="F22" s="118"/>
      <c r="G22" s="120"/>
      <c r="H22" s="120"/>
      <c r="I22" s="120">
        <f t="shared" si="1"/>
        <v>0</v>
      </c>
      <c r="J22" s="120"/>
      <c r="K22" s="120"/>
      <c r="L22" s="120">
        <f t="shared" si="2"/>
        <v>0</v>
      </c>
      <c r="M22" s="121">
        <f t="shared" si="0"/>
        <v>0</v>
      </c>
      <c r="N22" s="121">
        <f t="shared" si="0"/>
        <v>0</v>
      </c>
      <c r="O22" s="121">
        <f t="shared" si="0"/>
        <v>0</v>
      </c>
      <c r="P22" s="119"/>
      <c r="Q22" s="119"/>
    </row>
    <row r="23" spans="1:18" s="116" customFormat="1" ht="16.5" customHeight="1">
      <c r="A23" s="118"/>
      <c r="B23" s="119"/>
      <c r="C23" s="119"/>
      <c r="D23" s="118"/>
      <c r="E23" s="119"/>
      <c r="F23" s="118"/>
      <c r="G23" s="120"/>
      <c r="H23" s="120"/>
      <c r="I23" s="120">
        <f t="shared" si="1"/>
        <v>0</v>
      </c>
      <c r="J23" s="120"/>
      <c r="K23" s="120"/>
      <c r="L23" s="120">
        <f t="shared" si="2"/>
        <v>0</v>
      </c>
      <c r="M23" s="121">
        <f t="shared" si="0"/>
        <v>0</v>
      </c>
      <c r="N23" s="121">
        <f t="shared" si="0"/>
        <v>0</v>
      </c>
      <c r="O23" s="121">
        <f t="shared" si="0"/>
        <v>0</v>
      </c>
      <c r="P23" s="119"/>
      <c r="Q23" s="119"/>
    </row>
    <row r="24" spans="1:18" s="116" customFormat="1" ht="16.5" customHeight="1">
      <c r="A24" s="118"/>
      <c r="B24" s="119"/>
      <c r="C24" s="119"/>
      <c r="D24" s="118"/>
      <c r="E24" s="119"/>
      <c r="F24" s="118"/>
      <c r="G24" s="120"/>
      <c r="H24" s="120"/>
      <c r="I24" s="120">
        <f t="shared" si="1"/>
        <v>0</v>
      </c>
      <c r="J24" s="120"/>
      <c r="K24" s="120"/>
      <c r="L24" s="120">
        <f t="shared" si="2"/>
        <v>0</v>
      </c>
      <c r="M24" s="121">
        <f t="shared" si="0"/>
        <v>0</v>
      </c>
      <c r="N24" s="121">
        <f t="shared" si="0"/>
        <v>0</v>
      </c>
      <c r="O24" s="121">
        <f t="shared" si="0"/>
        <v>0</v>
      </c>
      <c r="P24" s="119"/>
      <c r="Q24" s="119"/>
    </row>
    <row r="25" spans="1:18" s="116" customFormat="1" ht="16.5" customHeight="1">
      <c r="A25" s="118"/>
      <c r="B25" s="119"/>
      <c r="C25" s="119"/>
      <c r="D25" s="118"/>
      <c r="E25" s="119"/>
      <c r="F25" s="118"/>
      <c r="G25" s="120"/>
      <c r="H25" s="120"/>
      <c r="I25" s="120">
        <f t="shared" si="1"/>
        <v>0</v>
      </c>
      <c r="J25" s="120"/>
      <c r="K25" s="120"/>
      <c r="L25" s="120">
        <f t="shared" si="2"/>
        <v>0</v>
      </c>
      <c r="M25" s="121">
        <f t="shared" si="0"/>
        <v>0</v>
      </c>
      <c r="N25" s="121">
        <f t="shared" si="0"/>
        <v>0</v>
      </c>
      <c r="O25" s="121">
        <f t="shared" si="0"/>
        <v>0</v>
      </c>
      <c r="P25" s="119"/>
      <c r="Q25" s="119"/>
    </row>
    <row r="26" spans="1:18" s="124" customFormat="1" ht="20.25" customHeight="1">
      <c r="A26" s="122" t="s">
        <v>5</v>
      </c>
      <c r="B26" s="122"/>
      <c r="C26" s="122"/>
      <c r="D26" s="122"/>
      <c r="E26" s="122"/>
      <c r="F26" s="122"/>
      <c r="G26" s="123">
        <f t="shared" ref="G26:O26" si="3">SUM(G11:G25)</f>
        <v>0</v>
      </c>
      <c r="H26" s="123">
        <f t="shared" si="3"/>
        <v>0</v>
      </c>
      <c r="I26" s="123">
        <f t="shared" si="3"/>
        <v>0</v>
      </c>
      <c r="J26" s="123">
        <f t="shared" si="3"/>
        <v>0</v>
      </c>
      <c r="K26" s="123">
        <f t="shared" si="3"/>
        <v>0</v>
      </c>
      <c r="L26" s="123">
        <f t="shared" si="3"/>
        <v>0</v>
      </c>
      <c r="M26" s="123">
        <f t="shared" si="3"/>
        <v>0</v>
      </c>
      <c r="N26" s="123">
        <f t="shared" si="3"/>
        <v>0</v>
      </c>
      <c r="O26" s="123">
        <f t="shared" si="3"/>
        <v>0</v>
      </c>
      <c r="P26" s="122"/>
      <c r="Q26" s="122"/>
    </row>
    <row r="27" spans="1:18" s="127" customFormat="1" ht="5.25" customHeight="1">
      <c r="A27" s="125"/>
      <c r="B27" s="125"/>
      <c r="C27" s="125"/>
      <c r="D27" s="125"/>
      <c r="E27" s="125"/>
      <c r="F27" s="125"/>
      <c r="G27" s="126"/>
      <c r="H27" s="126"/>
      <c r="I27" s="126"/>
      <c r="J27" s="126"/>
      <c r="K27" s="126"/>
      <c r="L27" s="126"/>
      <c r="M27" s="126"/>
      <c r="N27" s="126"/>
      <c r="O27" s="126"/>
      <c r="P27" s="125"/>
      <c r="Q27" s="125"/>
    </row>
    <row r="28" spans="1:18" s="128" customFormat="1" ht="11.25">
      <c r="A28" s="128" t="s">
        <v>80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</row>
    <row r="29" spans="1:18" s="132" customFormat="1" ht="13.5" customHeight="1">
      <c r="A29" s="130" t="s">
        <v>81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1"/>
      <c r="Q29" s="131"/>
    </row>
    <row r="30" spans="1:18" s="132" customFormat="1" ht="13.5" customHeight="1">
      <c r="A30" s="130" t="s">
        <v>82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3"/>
      <c r="P30" s="134"/>
      <c r="Q30" s="134"/>
    </row>
    <row r="31" spans="1:18" s="132" customFormat="1" ht="13.5" customHeight="1">
      <c r="A31" s="133" t="s">
        <v>83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4"/>
      <c r="Q31" s="134"/>
      <c r="R31" s="135"/>
    </row>
    <row r="32" spans="1:18" s="132" customFormat="1" ht="13.5" customHeight="1">
      <c r="A32" s="133" t="s">
        <v>84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6"/>
      <c r="P32" s="136"/>
      <c r="Q32" s="136"/>
    </row>
    <row r="33" spans="1:18" s="132" customFormat="1" ht="13.5" customHeight="1">
      <c r="A33" s="136" t="s">
        <v>85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3"/>
      <c r="P33" s="134"/>
      <c r="Q33" s="134"/>
      <c r="R33" s="135"/>
    </row>
    <row r="34" spans="1:18" s="132" customFormat="1" ht="13.5" customHeight="1">
      <c r="A34" s="133" t="s">
        <v>86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7"/>
      <c r="P34" s="137"/>
      <c r="Q34" s="137"/>
    </row>
    <row r="35" spans="1:18" s="137" customFormat="1">
      <c r="O35" s="138"/>
      <c r="P35" s="138"/>
      <c r="Q35" s="138"/>
    </row>
    <row r="36" spans="1:18" s="138" customFormat="1"/>
    <row r="37" spans="1:18" s="138" customFormat="1" ht="15.75" customHeight="1">
      <c r="A37" s="139" t="s">
        <v>87</v>
      </c>
      <c r="B37" s="139"/>
      <c r="C37" s="139"/>
    </row>
    <row r="38" spans="1:18" s="138" customFormat="1">
      <c r="A38" s="140" t="s">
        <v>88</v>
      </c>
      <c r="B38" s="140"/>
      <c r="C38" s="140"/>
    </row>
    <row r="39" spans="1:18" s="138" customFormat="1">
      <c r="A39" s="140" t="s">
        <v>89</v>
      </c>
      <c r="B39" s="140"/>
      <c r="C39" s="140"/>
    </row>
    <row r="40" spans="1:18" s="138" customFormat="1">
      <c r="A40" s="140" t="s">
        <v>90</v>
      </c>
      <c r="B40" s="140"/>
      <c r="C40" s="140"/>
    </row>
    <row r="41" spans="1:18" s="138" customFormat="1">
      <c r="A41" s="140" t="s">
        <v>91</v>
      </c>
      <c r="B41" s="140"/>
      <c r="C41" s="140"/>
    </row>
    <row r="42" spans="1:18" s="138" customFormat="1">
      <c r="A42" s="140" t="s">
        <v>92</v>
      </c>
      <c r="B42" s="140"/>
      <c r="C42" s="140"/>
    </row>
    <row r="43" spans="1:18" s="138" customFormat="1">
      <c r="A43" s="140" t="s">
        <v>93</v>
      </c>
      <c r="B43" s="140"/>
      <c r="C43" s="140"/>
    </row>
    <row r="44" spans="1:18" s="138" customFormat="1">
      <c r="A44" s="140" t="s">
        <v>94</v>
      </c>
      <c r="B44" s="140"/>
      <c r="C44" s="140"/>
    </row>
    <row r="45" spans="1:18" s="138" customFormat="1">
      <c r="A45" s="140" t="s">
        <v>95</v>
      </c>
      <c r="B45" s="140"/>
      <c r="C45" s="140"/>
    </row>
    <row r="46" spans="1:18" s="138" customFormat="1">
      <c r="A46" s="140" t="s">
        <v>96</v>
      </c>
      <c r="B46" s="140"/>
      <c r="C46" s="140"/>
    </row>
    <row r="47" spans="1:18" s="138" customFormat="1">
      <c r="A47" s="140" t="s">
        <v>97</v>
      </c>
      <c r="B47" s="140"/>
      <c r="C47" s="140"/>
    </row>
    <row r="48" spans="1:18" s="138" customFormat="1">
      <c r="A48" s="140" t="s">
        <v>98</v>
      </c>
      <c r="B48" s="140"/>
      <c r="C48" s="140"/>
    </row>
    <row r="49" spans="1:17" s="138" customFormat="1">
      <c r="A49" s="140" t="s">
        <v>99</v>
      </c>
      <c r="B49" s="140"/>
      <c r="C49" s="140"/>
    </row>
    <row r="50" spans="1:17" s="138" customFormat="1">
      <c r="A50" s="140" t="s">
        <v>100</v>
      </c>
      <c r="B50" s="140"/>
      <c r="C50" s="140"/>
    </row>
    <row r="51" spans="1:17" s="138" customFormat="1">
      <c r="A51" s="140" t="s">
        <v>101</v>
      </c>
      <c r="B51" s="140"/>
      <c r="C51" s="140"/>
    </row>
    <row r="52" spans="1:17" s="138" customFormat="1">
      <c r="A52" s="140" t="s">
        <v>102</v>
      </c>
      <c r="B52" s="140"/>
      <c r="C52" s="140"/>
    </row>
    <row r="53" spans="1:17" s="138" customFormat="1">
      <c r="A53" s="140" t="s">
        <v>103</v>
      </c>
      <c r="B53" s="140"/>
      <c r="C53" s="140"/>
    </row>
    <row r="54" spans="1:17" s="138" customFormat="1">
      <c r="A54" s="140" t="s">
        <v>104</v>
      </c>
      <c r="B54" s="140"/>
      <c r="C54" s="140"/>
    </row>
    <row r="55" spans="1:17" s="138" customFormat="1">
      <c r="A55" s="140" t="s">
        <v>105</v>
      </c>
      <c r="B55" s="140"/>
      <c r="C55" s="140"/>
    </row>
    <row r="56" spans="1:17" s="138" customFormat="1">
      <c r="A56" s="140" t="s">
        <v>106</v>
      </c>
      <c r="B56" s="140"/>
      <c r="C56" s="140"/>
    </row>
    <row r="57" spans="1:17" s="138" customFormat="1">
      <c r="A57" s="140" t="s">
        <v>107</v>
      </c>
      <c r="B57" s="140"/>
      <c r="C57" s="140"/>
    </row>
    <row r="58" spans="1:17" s="138" customFormat="1">
      <c r="A58" s="140" t="s">
        <v>108</v>
      </c>
      <c r="B58" s="140"/>
      <c r="C58" s="140"/>
    </row>
    <row r="59" spans="1:17" s="138" customFormat="1">
      <c r="A59" s="140" t="s">
        <v>109</v>
      </c>
      <c r="B59" s="140"/>
      <c r="C59" s="140"/>
    </row>
    <row r="60" spans="1:17" s="138" customFormat="1">
      <c r="A60" s="140" t="s">
        <v>110</v>
      </c>
      <c r="B60" s="140"/>
      <c r="C60" s="140"/>
    </row>
    <row r="61" spans="1:17" s="138" customFormat="1">
      <c r="A61" s="140" t="s">
        <v>111</v>
      </c>
      <c r="B61" s="140"/>
      <c r="C61" s="140"/>
    </row>
    <row r="62" spans="1:17" s="138" customFormat="1">
      <c r="A62" s="140" t="s">
        <v>112</v>
      </c>
      <c r="B62" s="140"/>
      <c r="C62" s="140"/>
      <c r="O62" s="109"/>
      <c r="P62" s="109"/>
      <c r="Q62" s="109"/>
    </row>
  </sheetData>
  <mergeCells count="13">
    <mergeCell ref="P8:P9"/>
    <mergeCell ref="Q8:Q9"/>
    <mergeCell ref="A3:Q3"/>
    <mergeCell ref="C6:Q6"/>
    <mergeCell ref="A8:B8"/>
    <mergeCell ref="C8:C9"/>
    <mergeCell ref="D8:D9"/>
    <mergeCell ref="E8:E9"/>
    <mergeCell ref="F8:F9"/>
    <mergeCell ref="G8:I8"/>
    <mergeCell ref="J8:L8"/>
    <mergeCell ref="M8:O8"/>
    <mergeCell ref="A5:Q5"/>
  </mergeCells>
  <dataValidations count="1">
    <dataValidation type="list" allowBlank="1" showInputMessage="1" showErrorMessage="1" sqref="E11:E25">
      <formula1>$A$38:$A$62</formula1>
    </dataValidation>
  </dataValidations>
  <hyperlinks>
    <hyperlink ref="S3" location="ÍNDICE!A1" display="Voltar ao Í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48555"/>
  <sheetViews>
    <sheetView showGridLines="0" zoomScaleNormal="100" workbookViewId="0">
      <selection activeCell="H13" sqref="H13"/>
    </sheetView>
  </sheetViews>
  <sheetFormatPr defaultRowHeight="12"/>
  <cols>
    <col min="1" max="1" width="13.28515625" style="101" customWidth="1"/>
    <col min="2" max="2" width="22.85546875" style="101" customWidth="1"/>
    <col min="3" max="3" width="14.28515625" style="101" customWidth="1"/>
    <col min="4" max="4" width="20" style="101" customWidth="1"/>
    <col min="5" max="5" width="12.7109375" style="101" customWidth="1"/>
    <col min="6" max="6" width="9" style="101" customWidth="1"/>
    <col min="7" max="7" width="6.85546875" style="101" customWidth="1"/>
    <col min="8" max="8" width="8.5703125" style="101" customWidth="1"/>
    <col min="9" max="9" width="10.5703125" style="101" customWidth="1"/>
    <col min="10" max="10" width="10.5703125" style="102" customWidth="1"/>
    <col min="11" max="11" width="8.5703125" style="102" customWidth="1"/>
    <col min="12" max="13" width="11.28515625" style="102" customWidth="1"/>
    <col min="14" max="14" width="10.7109375" style="102" customWidth="1"/>
    <col min="15" max="15" width="11.140625" style="102" customWidth="1"/>
    <col min="16" max="16" width="13" style="102" customWidth="1"/>
    <col min="17" max="17" width="9.140625" style="102" customWidth="1"/>
    <col min="18" max="18" width="11.42578125" style="102" customWidth="1"/>
    <col min="19" max="21" width="12" style="102" customWidth="1"/>
    <col min="22" max="16384" width="9.140625" style="102"/>
  </cols>
  <sheetData>
    <row r="1" spans="1:98" ht="26.25" customHeight="1">
      <c r="I1" s="102"/>
      <c r="O1" s="103"/>
      <c r="P1" s="104"/>
      <c r="Q1" s="104"/>
    </row>
    <row r="2" spans="1:98" ht="21" customHeight="1">
      <c r="I2" s="102"/>
    </row>
    <row r="3" spans="1:98" s="15" customFormat="1" ht="18" customHeight="1">
      <c r="A3" s="193" t="s">
        <v>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W3" s="48" t="s">
        <v>9</v>
      </c>
    </row>
    <row r="4" spans="1:98" s="109" customFormat="1" ht="6" customHeight="1"/>
    <row r="5" spans="1:98" s="106" customFormat="1" ht="16.5" customHeight="1">
      <c r="A5" s="296" t="s">
        <v>144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98" s="15" customFormat="1" ht="24" customHeight="1">
      <c r="A6" s="23" t="s">
        <v>55</v>
      </c>
      <c r="C6" s="274" t="e">
        <f>'1_Sintese'!F9:P9</f>
        <v>#VALUE!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</row>
    <row r="7" spans="1:98" s="15" customFormat="1" ht="7.5" customHeight="1">
      <c r="A7" s="23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9"/>
      <c r="S7" s="109"/>
      <c r="T7" s="109"/>
      <c r="U7" s="109"/>
    </row>
    <row r="8" spans="1:98" s="143" customFormat="1" ht="64.5" customHeight="1">
      <c r="A8" s="141" t="s">
        <v>113</v>
      </c>
      <c r="B8" s="141" t="s">
        <v>114</v>
      </c>
      <c r="C8" s="141" t="s">
        <v>115</v>
      </c>
      <c r="D8" s="141" t="s">
        <v>116</v>
      </c>
      <c r="E8" s="141" t="s">
        <v>117</v>
      </c>
      <c r="F8" s="141" t="s">
        <v>182</v>
      </c>
      <c r="G8" s="142" t="s">
        <v>66</v>
      </c>
      <c r="H8" s="141" t="s">
        <v>118</v>
      </c>
      <c r="I8" s="141" t="s">
        <v>119</v>
      </c>
      <c r="J8" s="141" t="s">
        <v>120</v>
      </c>
      <c r="K8" s="141" t="s">
        <v>121</v>
      </c>
      <c r="L8" s="141" t="s">
        <v>122</v>
      </c>
      <c r="M8" s="141" t="s">
        <v>123</v>
      </c>
      <c r="N8" s="141" t="s">
        <v>124</v>
      </c>
      <c r="O8" s="141" t="s">
        <v>125</v>
      </c>
      <c r="P8" s="141" t="s">
        <v>126</v>
      </c>
      <c r="Q8" s="141" t="s">
        <v>127</v>
      </c>
      <c r="R8" s="141" t="s">
        <v>128</v>
      </c>
      <c r="S8" s="141" t="s">
        <v>129</v>
      </c>
      <c r="T8" s="141" t="s">
        <v>130</v>
      </c>
      <c r="U8" s="141" t="s">
        <v>74</v>
      </c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</row>
    <row r="9" spans="1:98" s="143" customFormat="1" ht="26.25" customHeight="1">
      <c r="A9" s="144"/>
      <c r="B9" s="144"/>
      <c r="C9" s="144"/>
      <c r="D9" s="145"/>
      <c r="E9" s="145"/>
      <c r="F9" s="145"/>
      <c r="G9" s="146"/>
      <c r="H9" s="146" t="s">
        <v>131</v>
      </c>
      <c r="I9" s="145"/>
      <c r="J9" s="145"/>
      <c r="K9" s="145" t="s">
        <v>132</v>
      </c>
      <c r="L9" s="145"/>
      <c r="M9" s="145"/>
      <c r="N9" s="145" t="s">
        <v>133</v>
      </c>
      <c r="O9" s="145" t="s">
        <v>134</v>
      </c>
      <c r="P9" s="145" t="s">
        <v>135</v>
      </c>
      <c r="Q9" s="145" t="s">
        <v>136</v>
      </c>
      <c r="R9" s="145" t="s">
        <v>137</v>
      </c>
      <c r="S9" s="145" t="s">
        <v>138</v>
      </c>
      <c r="T9" s="145" t="s">
        <v>139</v>
      </c>
      <c r="U9" s="145" t="s">
        <v>140</v>
      </c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</row>
    <row r="10" spans="1:98" ht="16.5" customHeight="1">
      <c r="A10" s="147"/>
      <c r="B10" s="147"/>
      <c r="C10" s="147"/>
      <c r="D10" s="148"/>
      <c r="E10" s="147"/>
      <c r="F10" s="147"/>
      <c r="G10" s="149"/>
      <c r="H10" s="149"/>
      <c r="I10" s="150"/>
      <c r="J10" s="150"/>
      <c r="K10" s="151">
        <f>MIN(I10,J10)</f>
        <v>0</v>
      </c>
      <c r="L10" s="152"/>
      <c r="M10" s="150"/>
      <c r="N10" s="151">
        <f t="shared" ref="N10:N17" si="0">MIN(L10,M10)</f>
        <v>0</v>
      </c>
      <c r="O10" s="153"/>
      <c r="P10" s="154">
        <f>(K10*H10+N10*22*H10)*O10</f>
        <v>0</v>
      </c>
      <c r="Q10" s="155"/>
      <c r="R10" s="154">
        <f>+(K10*H10)*Q10*O10</f>
        <v>0</v>
      </c>
      <c r="S10" s="154">
        <f>+P10+R10</f>
        <v>0</v>
      </c>
      <c r="T10" s="156">
        <f>+U10-S10</f>
        <v>0</v>
      </c>
      <c r="U10" s="154">
        <f>((I10*H10+L10*22*H10)*O10)+((I10*H10)*Q10*O10)</f>
        <v>0</v>
      </c>
    </row>
    <row r="11" spans="1:98" ht="16.5" customHeight="1">
      <c r="A11" s="147"/>
      <c r="B11" s="147"/>
      <c r="C11" s="147"/>
      <c r="D11" s="148"/>
      <c r="E11" s="147"/>
      <c r="F11" s="147"/>
      <c r="G11" s="149"/>
      <c r="H11" s="149"/>
      <c r="I11" s="150"/>
      <c r="J11" s="150"/>
      <c r="K11" s="151">
        <f t="shared" ref="K11:K17" si="1">MIN(I11,J11)</f>
        <v>0</v>
      </c>
      <c r="L11" s="152"/>
      <c r="M11" s="150"/>
      <c r="N11" s="151">
        <f t="shared" si="0"/>
        <v>0</v>
      </c>
      <c r="O11" s="153"/>
      <c r="P11" s="154">
        <f t="shared" ref="P11:P17" si="2">(K11*H11+N11*22*H11)*O11</f>
        <v>0</v>
      </c>
      <c r="Q11" s="155"/>
      <c r="R11" s="154">
        <f t="shared" ref="R11:R17" si="3">+(K11*H11)*Q11*O11</f>
        <v>0</v>
      </c>
      <c r="S11" s="154">
        <f t="shared" ref="S11:S17" si="4">+P11+R11</f>
        <v>0</v>
      </c>
      <c r="T11" s="156">
        <f t="shared" ref="T11:T17" si="5">+U11-S11</f>
        <v>0</v>
      </c>
      <c r="U11" s="154">
        <f t="shared" ref="U11:U17" si="6">((I11*H11+L11*22*H11)*O11)+((I11*H11)*Q11*O11)</f>
        <v>0</v>
      </c>
    </row>
    <row r="12" spans="1:98" ht="16.5" customHeight="1">
      <c r="A12" s="147"/>
      <c r="B12" s="147"/>
      <c r="C12" s="147"/>
      <c r="D12" s="148"/>
      <c r="E12" s="147"/>
      <c r="F12" s="147"/>
      <c r="G12" s="149"/>
      <c r="H12" s="149"/>
      <c r="I12" s="150"/>
      <c r="J12" s="150"/>
      <c r="K12" s="151">
        <f t="shared" si="1"/>
        <v>0</v>
      </c>
      <c r="L12" s="152"/>
      <c r="M12" s="150"/>
      <c r="N12" s="151">
        <f t="shared" si="0"/>
        <v>0</v>
      </c>
      <c r="O12" s="153"/>
      <c r="P12" s="154">
        <f t="shared" si="2"/>
        <v>0</v>
      </c>
      <c r="Q12" s="155"/>
      <c r="R12" s="154">
        <f t="shared" si="3"/>
        <v>0</v>
      </c>
      <c r="S12" s="154">
        <f t="shared" si="4"/>
        <v>0</v>
      </c>
      <c r="T12" s="156">
        <f t="shared" si="5"/>
        <v>0</v>
      </c>
      <c r="U12" s="154">
        <f t="shared" si="6"/>
        <v>0</v>
      </c>
    </row>
    <row r="13" spans="1:98" ht="16.5" customHeight="1">
      <c r="A13" s="147"/>
      <c r="B13" s="147"/>
      <c r="C13" s="147"/>
      <c r="D13" s="148"/>
      <c r="E13" s="147"/>
      <c r="F13" s="147"/>
      <c r="G13" s="149"/>
      <c r="H13" s="149"/>
      <c r="I13" s="150"/>
      <c r="J13" s="150"/>
      <c r="K13" s="151">
        <f t="shared" si="1"/>
        <v>0</v>
      </c>
      <c r="L13" s="157"/>
      <c r="M13" s="150"/>
      <c r="N13" s="151">
        <f t="shared" si="0"/>
        <v>0</v>
      </c>
      <c r="O13" s="153"/>
      <c r="P13" s="154">
        <f t="shared" si="2"/>
        <v>0</v>
      </c>
      <c r="Q13" s="155"/>
      <c r="R13" s="154">
        <f t="shared" si="3"/>
        <v>0</v>
      </c>
      <c r="S13" s="154">
        <f t="shared" si="4"/>
        <v>0</v>
      </c>
      <c r="T13" s="156">
        <f t="shared" si="5"/>
        <v>0</v>
      </c>
      <c r="U13" s="154">
        <f t="shared" si="6"/>
        <v>0</v>
      </c>
    </row>
    <row r="14" spans="1:98" ht="16.5" customHeight="1">
      <c r="A14" s="147"/>
      <c r="B14" s="147"/>
      <c r="C14" s="147"/>
      <c r="D14" s="148"/>
      <c r="E14" s="147"/>
      <c r="F14" s="147"/>
      <c r="G14" s="149"/>
      <c r="H14" s="149"/>
      <c r="I14" s="150"/>
      <c r="J14" s="150"/>
      <c r="K14" s="151">
        <f t="shared" si="1"/>
        <v>0</v>
      </c>
      <c r="L14" s="157"/>
      <c r="M14" s="150"/>
      <c r="N14" s="151">
        <f t="shared" si="0"/>
        <v>0</v>
      </c>
      <c r="O14" s="153"/>
      <c r="P14" s="154">
        <f t="shared" si="2"/>
        <v>0</v>
      </c>
      <c r="Q14" s="155"/>
      <c r="R14" s="154">
        <f t="shared" si="3"/>
        <v>0</v>
      </c>
      <c r="S14" s="154">
        <f t="shared" si="4"/>
        <v>0</v>
      </c>
      <c r="T14" s="156">
        <f t="shared" si="5"/>
        <v>0</v>
      </c>
      <c r="U14" s="154">
        <f t="shared" si="6"/>
        <v>0</v>
      </c>
    </row>
    <row r="15" spans="1:98" ht="16.5" customHeight="1">
      <c r="A15" s="147"/>
      <c r="B15" s="147"/>
      <c r="C15" s="147"/>
      <c r="D15" s="148"/>
      <c r="E15" s="147"/>
      <c r="F15" s="147"/>
      <c r="G15" s="149"/>
      <c r="H15" s="149"/>
      <c r="I15" s="150"/>
      <c r="J15" s="150"/>
      <c r="K15" s="151">
        <f t="shared" si="1"/>
        <v>0</v>
      </c>
      <c r="L15" s="157"/>
      <c r="M15" s="150"/>
      <c r="N15" s="151">
        <f t="shared" si="0"/>
        <v>0</v>
      </c>
      <c r="O15" s="153"/>
      <c r="P15" s="154">
        <f t="shared" si="2"/>
        <v>0</v>
      </c>
      <c r="Q15" s="155"/>
      <c r="R15" s="154">
        <f t="shared" si="3"/>
        <v>0</v>
      </c>
      <c r="S15" s="154">
        <f t="shared" si="4"/>
        <v>0</v>
      </c>
      <c r="T15" s="156">
        <f t="shared" si="5"/>
        <v>0</v>
      </c>
      <c r="U15" s="154">
        <f t="shared" si="6"/>
        <v>0</v>
      </c>
    </row>
    <row r="16" spans="1:98" ht="16.5" customHeight="1">
      <c r="A16" s="147"/>
      <c r="B16" s="147"/>
      <c r="C16" s="147"/>
      <c r="D16" s="148"/>
      <c r="E16" s="147"/>
      <c r="F16" s="147"/>
      <c r="G16" s="149"/>
      <c r="H16" s="149"/>
      <c r="I16" s="150"/>
      <c r="J16" s="150"/>
      <c r="K16" s="151">
        <f t="shared" si="1"/>
        <v>0</v>
      </c>
      <c r="L16" s="157"/>
      <c r="M16" s="150"/>
      <c r="N16" s="151">
        <f t="shared" si="0"/>
        <v>0</v>
      </c>
      <c r="O16" s="153"/>
      <c r="P16" s="154">
        <f t="shared" si="2"/>
        <v>0</v>
      </c>
      <c r="Q16" s="155"/>
      <c r="R16" s="154">
        <f t="shared" si="3"/>
        <v>0</v>
      </c>
      <c r="S16" s="154">
        <f t="shared" si="4"/>
        <v>0</v>
      </c>
      <c r="T16" s="156">
        <f t="shared" si="5"/>
        <v>0</v>
      </c>
      <c r="U16" s="154">
        <f t="shared" si="6"/>
        <v>0</v>
      </c>
    </row>
    <row r="17" spans="1:97" ht="16.5" customHeight="1">
      <c r="A17" s="147"/>
      <c r="B17" s="147"/>
      <c r="C17" s="147"/>
      <c r="D17" s="148"/>
      <c r="E17" s="147"/>
      <c r="F17" s="147"/>
      <c r="G17" s="149"/>
      <c r="H17" s="149"/>
      <c r="I17" s="150"/>
      <c r="J17" s="150"/>
      <c r="K17" s="151">
        <f t="shared" si="1"/>
        <v>0</v>
      </c>
      <c r="L17" s="157"/>
      <c r="M17" s="150"/>
      <c r="N17" s="151">
        <f t="shared" si="0"/>
        <v>0</v>
      </c>
      <c r="O17" s="153"/>
      <c r="P17" s="154">
        <f t="shared" si="2"/>
        <v>0</v>
      </c>
      <c r="Q17" s="155"/>
      <c r="R17" s="154">
        <f t="shared" si="3"/>
        <v>0</v>
      </c>
      <c r="S17" s="154">
        <f t="shared" si="4"/>
        <v>0</v>
      </c>
      <c r="T17" s="156">
        <f t="shared" si="5"/>
        <v>0</v>
      </c>
      <c r="U17" s="154">
        <f t="shared" si="6"/>
        <v>0</v>
      </c>
    </row>
    <row r="18" spans="1:97" s="162" customFormat="1" ht="18.75" customHeight="1">
      <c r="A18" s="158" t="s">
        <v>74</v>
      </c>
      <c r="B18" s="158"/>
      <c r="C18" s="158"/>
      <c r="D18" s="159"/>
      <c r="E18" s="158"/>
      <c r="F18" s="158"/>
      <c r="G18" s="158"/>
      <c r="H18" s="158"/>
      <c r="I18" s="158"/>
      <c r="J18" s="160"/>
      <c r="K18" s="160"/>
      <c r="L18" s="160"/>
      <c r="M18" s="160"/>
      <c r="N18" s="160"/>
      <c r="O18" s="161"/>
      <c r="P18" s="161">
        <f>SUM(P10:P17)</f>
        <v>0</v>
      </c>
      <c r="Q18" s="161"/>
      <c r="R18" s="161">
        <f>SUM(R10:R17)</f>
        <v>0</v>
      </c>
      <c r="S18" s="161">
        <f>SUM(S10:S17)</f>
        <v>0</v>
      </c>
      <c r="T18" s="161">
        <f>SUM(T10:T17)</f>
        <v>0</v>
      </c>
      <c r="U18" s="161">
        <f>SUM(U10:U17)</f>
        <v>0</v>
      </c>
    </row>
    <row r="19" spans="1:97" s="163" customFormat="1" ht="12.75">
      <c r="B19" s="164"/>
      <c r="C19" s="164"/>
      <c r="D19" s="164"/>
    </row>
    <row r="20" spans="1:97">
      <c r="A20" s="165" t="s">
        <v>80</v>
      </c>
      <c r="B20" s="165"/>
      <c r="C20" s="165"/>
      <c r="D20" s="165"/>
    </row>
    <row r="21" spans="1:97">
      <c r="A21" s="164" t="s">
        <v>141</v>
      </c>
      <c r="B21" s="165"/>
      <c r="C21" s="165"/>
      <c r="D21" s="165"/>
    </row>
    <row r="22" spans="1:97" s="167" customFormat="1" ht="11.25" customHeight="1">
      <c r="A22" s="166" t="s">
        <v>142</v>
      </c>
      <c r="B22" s="166"/>
      <c r="C22" s="166"/>
      <c r="D22" s="166"/>
      <c r="E22" s="166"/>
      <c r="F22" s="166"/>
      <c r="G22" s="166"/>
      <c r="H22" s="166"/>
      <c r="I22" s="166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</row>
    <row r="23" spans="1:97" s="167" customFormat="1" ht="11.25" customHeight="1">
      <c r="A23" s="166" t="s">
        <v>143</v>
      </c>
      <c r="B23" s="166"/>
      <c r="C23" s="166"/>
      <c r="D23" s="166"/>
      <c r="E23" s="166"/>
      <c r="F23" s="166"/>
      <c r="G23" s="166"/>
      <c r="H23" s="166"/>
      <c r="I23" s="166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</row>
    <row r="24" spans="1:97" s="168" customFormat="1" ht="11.25" customHeight="1">
      <c r="A24" s="164"/>
      <c r="E24" s="169"/>
      <c r="F24" s="169"/>
      <c r="G24" s="169"/>
      <c r="H24" s="169"/>
      <c r="I24" s="169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</row>
    <row r="25" spans="1:97" s="171" customFormat="1" ht="11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</row>
    <row r="26" spans="1:97" s="171" customFormat="1" ht="11.25">
      <c r="A26" s="106"/>
      <c r="B26" s="106"/>
      <c r="C26" s="106"/>
      <c r="D26" s="106"/>
      <c r="E26" s="106"/>
      <c r="F26" s="106"/>
      <c r="G26" s="106"/>
      <c r="H26" s="106"/>
      <c r="I26" s="164"/>
      <c r="J26" s="164"/>
      <c r="K26" s="164"/>
      <c r="L26" s="164"/>
      <c r="M26" s="164"/>
      <c r="N26" s="164"/>
      <c r="O26" s="164"/>
      <c r="P26" s="164"/>
    </row>
    <row r="27" spans="1:97" s="163" customFormat="1" ht="12.75">
      <c r="A27" s="106"/>
      <c r="B27" s="106"/>
      <c r="C27" s="106"/>
      <c r="D27" s="106"/>
      <c r="E27" s="106"/>
      <c r="F27" s="106"/>
      <c r="G27" s="172"/>
      <c r="H27" s="172"/>
    </row>
    <row r="28" spans="1:97" s="163" customFormat="1" ht="12.75">
      <c r="A28" s="164"/>
      <c r="B28" s="164"/>
      <c r="C28" s="164"/>
      <c r="D28" s="164"/>
      <c r="E28" s="164"/>
      <c r="F28" s="164"/>
    </row>
    <row r="29" spans="1:97" s="163" customFormat="1" ht="12.75">
      <c r="A29" s="164"/>
      <c r="B29" s="164"/>
      <c r="C29" s="164"/>
      <c r="D29" s="164"/>
      <c r="E29" s="164"/>
      <c r="F29" s="164"/>
    </row>
    <row r="30" spans="1:97" s="163" customFormat="1" ht="12.75">
      <c r="B30" s="164"/>
      <c r="C30" s="164"/>
      <c r="D30" s="164"/>
    </row>
    <row r="1048555" spans="7:8">
      <c r="G1048555" s="173"/>
      <c r="H1048555" s="174"/>
    </row>
  </sheetData>
  <mergeCells count="3">
    <mergeCell ref="C6:U6"/>
    <mergeCell ref="A5:U5"/>
    <mergeCell ref="A3:U3"/>
  </mergeCells>
  <dataValidations count="1">
    <dataValidation showInputMessage="1" showErrorMessage="1" sqref="G10:H17"/>
  </dataValidations>
  <hyperlinks>
    <hyperlink ref="W3" location="ÍNDICE!A1" display="Voltar ao Índice"/>
  </hyperlinks>
  <printOptions horizontalCentered="1"/>
  <pageMargins left="0.31496062992125984" right="0.31496062992125984" top="0.35433070866141736" bottom="0.23622047244094491" header="0.31496062992125984" footer="0.31496062992125984"/>
  <pageSetup paperSize="9" scale="56" orientation="landscape" r:id="rId1"/>
  <headerFooter>
    <oddFooter>&amp;L&amp;10v.05/05/2011&amp;R&amp;10&amp;P/&amp;N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topLeftCell="A25" zoomScaleNormal="100" zoomScaleSheetLayoutView="100" workbookViewId="0">
      <selection activeCell="S46" sqref="S46"/>
    </sheetView>
  </sheetViews>
  <sheetFormatPr defaultColWidth="10.7109375" defaultRowHeight="12.75"/>
  <cols>
    <col min="1" max="2" width="1.28515625" style="26" customWidth="1"/>
    <col min="3" max="8" width="7.42578125" style="26" customWidth="1"/>
    <col min="9" max="10" width="5.7109375" style="26" customWidth="1"/>
    <col min="11" max="12" width="7.42578125" style="26" customWidth="1"/>
    <col min="13" max="13" width="9.28515625" style="26" customWidth="1"/>
    <col min="14" max="14" width="9.140625" style="26" customWidth="1"/>
    <col min="15" max="16" width="7.425781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N3" s="20"/>
      <c r="O3" s="20"/>
    </row>
    <row r="4" spans="1:19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N5" s="22"/>
    </row>
    <row r="6" spans="1:19" s="42" customFormat="1" ht="24" customHeight="1">
      <c r="A6" s="248" t="s">
        <v>55</v>
      </c>
      <c r="B6" s="248"/>
      <c r="C6" s="248"/>
      <c r="D6" s="248"/>
      <c r="E6" s="249"/>
      <c r="F6" s="221">
        <f>'1_Sintese'!F9:P9</f>
        <v>0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3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15"/>
      <c r="N7" s="22"/>
      <c r="O7" s="15"/>
      <c r="P7" s="15"/>
      <c r="Q7" s="15"/>
    </row>
    <row r="8" spans="1:19" s="43" customFormat="1" ht="15">
      <c r="A8" s="194" t="s">
        <v>211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9" s="43" customFormat="1" ht="1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19" s="43" customFormat="1" ht="15">
      <c r="A10" s="23" t="s">
        <v>212</v>
      </c>
      <c r="B10" s="51"/>
      <c r="C10" s="51"/>
      <c r="D10" s="51"/>
      <c r="E10" s="18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</row>
    <row r="11" spans="1:19" s="49" customFormat="1" ht="12.75" customHeight="1">
      <c r="A11" s="86" t="s">
        <v>213</v>
      </c>
      <c r="B11" s="176"/>
      <c r="C11" s="176"/>
      <c r="D11" s="176"/>
      <c r="E11" s="176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9" s="49" customFormat="1" ht="12.75" customHeight="1">
      <c r="A12" s="176"/>
      <c r="B12" s="176"/>
      <c r="C12" s="176"/>
      <c r="D12" s="176"/>
      <c r="E12" s="176"/>
      <c r="F12" s="176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9"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</row>
    <row r="14" spans="1:19"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</row>
    <row r="15" spans="1:19"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</row>
    <row r="16" spans="1:19"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</row>
    <row r="17" spans="1:17"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</row>
    <row r="18" spans="1:17"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</row>
    <row r="19" spans="1:17"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</row>
    <row r="20" spans="1:17">
      <c r="B20" s="246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</row>
    <row r="21" spans="1:17"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</row>
    <row r="22" spans="1:17"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</row>
    <row r="23" spans="1:17"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</row>
    <row r="24" spans="1:17"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</row>
    <row r="25" spans="1:17"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</row>
    <row r="26" spans="1:17"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</row>
    <row r="27" spans="1:17"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</row>
    <row r="28" spans="1:17"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</row>
    <row r="29" spans="1:17"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</row>
    <row r="30" spans="1:17" ht="20.25" customHeight="1">
      <c r="C30" s="29"/>
      <c r="D30" s="29"/>
      <c r="E30" s="29"/>
      <c r="F30" s="29"/>
      <c r="G30" s="29"/>
      <c r="H30" s="29"/>
      <c r="I30" s="29"/>
      <c r="J30" s="29"/>
      <c r="K30" s="29"/>
      <c r="L30" s="29"/>
      <c r="N30" s="29"/>
      <c r="O30" s="29"/>
      <c r="P30" s="29"/>
    </row>
    <row r="31" spans="1:17" s="49" customFormat="1" ht="12.75" customHeight="1">
      <c r="A31" s="178" t="s">
        <v>214</v>
      </c>
      <c r="B31" s="178"/>
      <c r="C31" s="178"/>
      <c r="D31" s="178"/>
      <c r="E31" s="179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  <row r="32" spans="1:17" s="49" customFormat="1" ht="12.75" customHeight="1">
      <c r="A32" s="86" t="s">
        <v>215</v>
      </c>
      <c r="B32" s="176"/>
      <c r="C32" s="176"/>
      <c r="D32" s="176"/>
      <c r="E32" s="176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1:17" s="49" customFormat="1" ht="12.75" customHeight="1">
      <c r="A33" s="176"/>
      <c r="B33" s="176"/>
      <c r="C33" s="176"/>
      <c r="D33" s="176"/>
      <c r="E33" s="176"/>
      <c r="F33" s="176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7"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</row>
    <row r="35" spans="1:17"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</row>
    <row r="36" spans="1:17"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</row>
    <row r="37" spans="1:17"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</row>
    <row r="38" spans="1:17"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</row>
    <row r="39" spans="1:17"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</row>
    <row r="40" spans="1:17"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</row>
    <row r="41" spans="1:17"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</row>
    <row r="42" spans="1:17"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</row>
    <row r="43" spans="1:17"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</row>
    <row r="44" spans="1:17"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</row>
    <row r="45" spans="1:17"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</row>
    <row r="46" spans="1:17"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</row>
    <row r="47" spans="1:17"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</row>
    <row r="48" spans="1:17"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</row>
    <row r="49" spans="2:16"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</row>
    <row r="50" spans="2:16"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</row>
    <row r="51" spans="2:16">
      <c r="C51" s="29"/>
      <c r="D51" s="29"/>
      <c r="E51" s="29"/>
      <c r="F51" s="29"/>
      <c r="G51" s="29"/>
      <c r="H51" s="29"/>
      <c r="I51" s="29"/>
      <c r="J51" s="29"/>
      <c r="K51" s="29"/>
      <c r="L51" s="29"/>
      <c r="N51" s="29"/>
      <c r="O51" s="29"/>
      <c r="P51" s="29"/>
    </row>
    <row r="66" spans="1:17" ht="12.75" customHeight="1"/>
    <row r="67" spans="1:17">
      <c r="A67" s="243"/>
      <c r="B67" s="243"/>
      <c r="C67" s="243"/>
      <c r="D67" s="243"/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3"/>
    </row>
  </sheetData>
  <mergeCells count="7">
    <mergeCell ref="B34:P50"/>
    <mergeCell ref="A67:Q67"/>
    <mergeCell ref="A4:Q4"/>
    <mergeCell ref="A6:E6"/>
    <mergeCell ref="F6:Q6"/>
    <mergeCell ref="A8:Q8"/>
    <mergeCell ref="B13:P2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4" fitToHeight="0" orientation="portrait" r:id="rId1"/>
  <headerFooter>
    <oddFooter>&amp;R&amp;"Trebuchet MS,Normal"&amp;8Pág. 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topLeftCell="A53" zoomScaleNormal="100" workbookViewId="0">
      <selection sqref="A1:Q60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2" customFormat="1" ht="24" customHeight="1">
      <c r="A6" s="248" t="s">
        <v>55</v>
      </c>
      <c r="B6" s="248"/>
      <c r="C6" s="248"/>
      <c r="D6" s="248"/>
      <c r="E6" s="249"/>
      <c r="F6" s="221">
        <f>'1_Sintese'!F9:P9</f>
        <v>0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3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3" customFormat="1" ht="15">
      <c r="A8" s="194" t="s">
        <v>60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9" s="49" customFormat="1" ht="12.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9"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</row>
    <row r="11" spans="1:19"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</row>
    <row r="12" spans="1:19"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</row>
    <row r="13" spans="1:19"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</row>
    <row r="14" spans="1:19"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</row>
    <row r="15" spans="1:19"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</row>
    <row r="16" spans="1:19"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</row>
    <row r="17" spans="2:16"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</row>
    <row r="18" spans="2:16"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</row>
    <row r="19" spans="2:16"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</row>
    <row r="20" spans="2:16"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</row>
    <row r="21" spans="2:16"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</row>
    <row r="22" spans="2:16"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2:16"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</row>
    <row r="24" spans="2:16"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</row>
    <row r="25" spans="2:16"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</row>
    <row r="26" spans="2:16"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</row>
    <row r="27" spans="2:16"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</row>
    <row r="28" spans="2:16"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</row>
    <row r="29" spans="2:16"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</row>
    <row r="30" spans="2:16"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</row>
    <row r="31" spans="2:16"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</row>
    <row r="32" spans="2:16"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</row>
    <row r="33" spans="2:16"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</row>
    <row r="34" spans="2:16"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</row>
    <row r="35" spans="2:16"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</row>
    <row r="36" spans="2:16"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</row>
    <row r="37" spans="2:16"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</row>
    <row r="38" spans="2:16"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</row>
    <row r="39" spans="2:16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</row>
    <row r="40" spans="2:16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</row>
    <row r="41" spans="2:16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</row>
    <row r="42" spans="2:16"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</row>
    <row r="43" spans="2:16"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</row>
    <row r="44" spans="2:16"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</row>
    <row r="45" spans="2:16"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</row>
    <row r="46" spans="2:16"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</row>
    <row r="47" spans="2:16"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</row>
    <row r="48" spans="2:16"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247"/>
    </row>
    <row r="49" spans="2:16"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</row>
    <row r="50" spans="2:16"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</row>
    <row r="51" spans="2:16"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</row>
    <row r="52" spans="2:16"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</row>
    <row r="53" spans="2:16"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</row>
    <row r="54" spans="2:16"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47"/>
      <c r="P54" s="247"/>
    </row>
    <row r="55" spans="2:16"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</row>
    <row r="56" spans="2:16"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</row>
    <row r="57" spans="2:16">
      <c r="B57" s="247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</row>
    <row r="58" spans="2:16"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</row>
    <row r="59" spans="2:16"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</row>
    <row r="60" spans="2:16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75" spans="1:17" ht="12.75" customHeight="1"/>
    <row r="76" spans="1:17">
      <c r="A76" s="243"/>
      <c r="B76" s="243"/>
      <c r="C76" s="243"/>
      <c r="D76" s="243"/>
      <c r="E76" s="243"/>
      <c r="F76" s="243"/>
      <c r="G76" s="243"/>
      <c r="H76" s="243"/>
      <c r="I76" s="243"/>
      <c r="J76" s="243"/>
      <c r="K76" s="243"/>
      <c r="L76" s="243"/>
      <c r="M76" s="243"/>
      <c r="N76" s="243"/>
      <c r="O76" s="243"/>
      <c r="P76" s="243"/>
      <c r="Q76" s="243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showGridLines="0" zoomScaleNormal="100" zoomScaleSheetLayoutView="100" workbookViewId="0">
      <selection sqref="A1:XFD7"/>
    </sheetView>
  </sheetViews>
  <sheetFormatPr defaultColWidth="10.7109375" defaultRowHeight="12.75"/>
  <cols>
    <col min="1" max="2" width="1.28515625" style="26" customWidth="1"/>
    <col min="3" max="8" width="7.42578125" style="26" customWidth="1"/>
    <col min="9" max="10" width="5.7109375" style="26" customWidth="1"/>
    <col min="11" max="12" width="7.42578125" style="26" customWidth="1"/>
    <col min="13" max="13" width="9.28515625" style="26" customWidth="1"/>
    <col min="14" max="14" width="9.140625" style="26" customWidth="1"/>
    <col min="15" max="16" width="7.425781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N3" s="20"/>
      <c r="O3" s="20"/>
    </row>
    <row r="4" spans="1:19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N5" s="22"/>
    </row>
    <row r="6" spans="1:19" s="42" customFormat="1" ht="24" customHeight="1">
      <c r="A6" s="248" t="s">
        <v>55</v>
      </c>
      <c r="B6" s="248"/>
      <c r="C6" s="248"/>
      <c r="D6" s="248"/>
      <c r="E6" s="249"/>
      <c r="F6" s="221">
        <f>'1_Sintese'!F9:P9</f>
        <v>0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3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15"/>
      <c r="N7" s="22"/>
      <c r="O7" s="15"/>
      <c r="P7" s="15"/>
      <c r="Q7" s="15"/>
    </row>
    <row r="8" spans="1:19" s="43" customFormat="1" ht="15">
      <c r="A8" s="194" t="s">
        <v>207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</row>
    <row r="9" spans="1:19" s="43" customFormat="1" ht="1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19" s="43" customFormat="1" ht="15">
      <c r="A10" s="23" t="s">
        <v>209</v>
      </c>
      <c r="B10" s="51"/>
      <c r="C10" s="51"/>
      <c r="D10" s="51"/>
      <c r="E10" s="188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</row>
    <row r="11" spans="1:19" s="49" customFormat="1" ht="12.75" customHeight="1">
      <c r="A11" s="86" t="s">
        <v>210</v>
      </c>
      <c r="B11" s="176"/>
      <c r="C11" s="176"/>
      <c r="D11" s="176"/>
      <c r="E11" s="176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9" s="49" customFormat="1" ht="12.75" customHeight="1">
      <c r="A12" s="176"/>
      <c r="B12" s="176"/>
      <c r="C12" s="176"/>
      <c r="D12" s="176"/>
      <c r="E12" s="176"/>
      <c r="F12" s="176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9"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</row>
    <row r="14" spans="1:19"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</row>
    <row r="15" spans="1:19"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</row>
    <row r="16" spans="1:19"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</row>
    <row r="17" spans="1:17"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</row>
    <row r="18" spans="1:17"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</row>
    <row r="19" spans="1:17"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</row>
    <row r="20" spans="1:17">
      <c r="B20" s="246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</row>
    <row r="21" spans="1:17"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</row>
    <row r="22" spans="1:17"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</row>
    <row r="23" spans="1:17"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</row>
    <row r="24" spans="1:17"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</row>
    <row r="25" spans="1:17"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</row>
    <row r="26" spans="1:17"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</row>
    <row r="27" spans="1:17"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</row>
    <row r="28" spans="1:17"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</row>
    <row r="29" spans="1:17"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</row>
    <row r="30" spans="1:17">
      <c r="C30" s="29"/>
      <c r="D30" s="29"/>
      <c r="E30" s="29"/>
      <c r="F30" s="29"/>
      <c r="G30" s="29"/>
      <c r="H30" s="29"/>
      <c r="I30" s="29"/>
      <c r="J30" s="29"/>
      <c r="K30" s="29"/>
      <c r="L30" s="29"/>
      <c r="N30" s="29"/>
      <c r="O30" s="29"/>
      <c r="P30" s="29"/>
    </row>
    <row r="31" spans="1:17" s="43" customFormat="1" ht="15">
      <c r="A31" s="23" t="s">
        <v>208</v>
      </c>
      <c r="B31" s="51"/>
      <c r="C31" s="51"/>
      <c r="D31" s="51"/>
      <c r="E31" s="188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</row>
    <row r="32" spans="1:17" s="43" customFormat="1" ht="6.75" customHeight="1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</row>
    <row r="33" spans="1:18" s="43" customFormat="1" ht="21.75" customHeight="1">
      <c r="A33" s="77"/>
      <c r="B33" s="297" t="s">
        <v>13</v>
      </c>
      <c r="C33" s="297"/>
      <c r="D33" s="297"/>
      <c r="E33" s="297"/>
      <c r="F33" s="298" t="s">
        <v>42</v>
      </c>
      <c r="G33" s="298"/>
      <c r="H33" s="298"/>
      <c r="I33" s="298" t="s">
        <v>40</v>
      </c>
      <c r="J33" s="298"/>
      <c r="K33" s="298" t="s">
        <v>41</v>
      </c>
      <c r="L33" s="298"/>
      <c r="M33" s="298" t="s">
        <v>45</v>
      </c>
      <c r="N33" s="298" t="s">
        <v>43</v>
      </c>
      <c r="O33" s="306" t="s">
        <v>44</v>
      </c>
      <c r="P33" s="307"/>
      <c r="Q33" s="303"/>
      <c r="R33" s="303"/>
    </row>
    <row r="34" spans="1:18" s="43" customFormat="1" ht="21.75" customHeight="1">
      <c r="A34" s="77"/>
      <c r="B34" s="297"/>
      <c r="C34" s="297"/>
      <c r="D34" s="297"/>
      <c r="E34" s="297"/>
      <c r="F34" s="298"/>
      <c r="G34" s="298"/>
      <c r="H34" s="298"/>
      <c r="I34" s="298"/>
      <c r="J34" s="298"/>
      <c r="K34" s="298"/>
      <c r="L34" s="298"/>
      <c r="M34" s="298"/>
      <c r="N34" s="298"/>
      <c r="O34" s="306"/>
      <c r="P34" s="307"/>
      <c r="Q34" s="303"/>
      <c r="R34" s="303"/>
    </row>
    <row r="35" spans="1:18" s="43" customFormat="1" ht="15">
      <c r="A35" s="77"/>
      <c r="B35" s="299"/>
      <c r="C35" s="299"/>
      <c r="D35" s="299"/>
      <c r="E35" s="299"/>
      <c r="F35" s="300"/>
      <c r="G35" s="300"/>
      <c r="H35" s="300"/>
      <c r="I35" s="300"/>
      <c r="J35" s="300"/>
      <c r="K35" s="300"/>
      <c r="L35" s="300"/>
      <c r="M35" s="85"/>
      <c r="N35" s="85"/>
      <c r="O35" s="304"/>
      <c r="P35" s="305"/>
      <c r="Q35" s="301"/>
      <c r="R35" s="302"/>
    </row>
    <row r="36" spans="1:18" s="43" customFormat="1" ht="15">
      <c r="A36" s="77"/>
      <c r="B36" s="299"/>
      <c r="C36" s="299"/>
      <c r="D36" s="299"/>
      <c r="E36" s="299"/>
      <c r="F36" s="300"/>
      <c r="G36" s="300"/>
      <c r="H36" s="300"/>
      <c r="I36" s="300"/>
      <c r="J36" s="300"/>
      <c r="K36" s="300"/>
      <c r="L36" s="300"/>
      <c r="M36" s="85"/>
      <c r="N36" s="85"/>
      <c r="O36" s="304"/>
      <c r="P36" s="305"/>
      <c r="Q36" s="301"/>
      <c r="R36" s="302"/>
    </row>
    <row r="37" spans="1:18" s="43" customFormat="1" ht="15">
      <c r="A37" s="77"/>
      <c r="B37" s="299"/>
      <c r="C37" s="299"/>
      <c r="D37" s="299"/>
      <c r="E37" s="299"/>
      <c r="F37" s="300"/>
      <c r="G37" s="300"/>
      <c r="H37" s="300"/>
      <c r="I37" s="300"/>
      <c r="J37" s="300"/>
      <c r="K37" s="300"/>
      <c r="L37" s="300"/>
      <c r="M37" s="85"/>
      <c r="N37" s="85"/>
      <c r="O37" s="304"/>
      <c r="P37" s="305"/>
      <c r="Q37" s="301"/>
      <c r="R37" s="302"/>
    </row>
    <row r="38" spans="1:18" s="43" customFormat="1" ht="15">
      <c r="A38" s="77"/>
      <c r="B38" s="299"/>
      <c r="C38" s="299"/>
      <c r="D38" s="299"/>
      <c r="E38" s="299"/>
      <c r="F38" s="300"/>
      <c r="G38" s="300"/>
      <c r="H38" s="300"/>
      <c r="I38" s="300"/>
      <c r="J38" s="300"/>
      <c r="K38" s="300"/>
      <c r="L38" s="300"/>
      <c r="M38" s="85"/>
      <c r="N38" s="85"/>
      <c r="O38" s="304"/>
      <c r="P38" s="305"/>
      <c r="Q38" s="301"/>
      <c r="R38" s="302"/>
    </row>
    <row r="39" spans="1:18" s="43" customFormat="1" ht="15">
      <c r="A39" s="77"/>
      <c r="B39" s="299"/>
      <c r="C39" s="299"/>
      <c r="D39" s="299"/>
      <c r="E39" s="299"/>
      <c r="F39" s="300"/>
      <c r="G39" s="300"/>
      <c r="H39" s="300"/>
      <c r="I39" s="300"/>
      <c r="J39" s="300"/>
      <c r="K39" s="300"/>
      <c r="L39" s="300"/>
      <c r="M39" s="85"/>
      <c r="N39" s="85"/>
      <c r="O39" s="304"/>
      <c r="P39" s="305"/>
      <c r="Q39" s="301"/>
      <c r="R39" s="302"/>
    </row>
    <row r="40" spans="1:18" s="43" customFormat="1" ht="1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</row>
    <row r="41" spans="1:18" s="49" customFormat="1" ht="12.75" customHeight="1">
      <c r="A41" s="61" t="s">
        <v>46</v>
      </c>
      <c r="B41" s="61"/>
      <c r="C41" s="61"/>
      <c r="D41" s="61"/>
      <c r="E41" s="91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</row>
    <row r="42" spans="1:18" s="49" customFormat="1" ht="12.75" customHeight="1">
      <c r="A42" s="86" t="s">
        <v>47</v>
      </c>
      <c r="B42" s="62"/>
      <c r="C42" s="62"/>
      <c r="D42" s="62"/>
      <c r="E42" s="62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8" s="49" customFormat="1" ht="12.75" customHeight="1">
      <c r="A43" s="62"/>
      <c r="B43" s="62"/>
      <c r="C43" s="62"/>
      <c r="D43" s="62"/>
      <c r="E43" s="62"/>
      <c r="F43" s="62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8"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</row>
    <row r="45" spans="1:18"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</row>
    <row r="46" spans="1:18"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</row>
    <row r="47" spans="1:18"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</row>
    <row r="48" spans="1:18"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</row>
    <row r="49" spans="2:16"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</row>
    <row r="50" spans="2:16"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</row>
    <row r="51" spans="2:16"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</row>
    <row r="52" spans="2:16"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</row>
    <row r="53" spans="2:16"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</row>
    <row r="54" spans="2:16"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</row>
    <row r="55" spans="2:16"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</row>
    <row r="56" spans="2:16"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</row>
    <row r="57" spans="2:16">
      <c r="B57" s="246"/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</row>
    <row r="58" spans="2:16"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</row>
    <row r="59" spans="2:16"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</row>
    <row r="60" spans="2:16"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</row>
    <row r="61" spans="2:16">
      <c r="C61" s="29"/>
      <c r="D61" s="29"/>
      <c r="E61" s="29"/>
      <c r="F61" s="29"/>
      <c r="G61" s="29"/>
      <c r="H61" s="29"/>
      <c r="I61" s="29"/>
      <c r="J61" s="29"/>
      <c r="K61" s="29"/>
      <c r="L61" s="29"/>
      <c r="N61" s="29"/>
      <c r="O61" s="29"/>
      <c r="P61" s="29"/>
    </row>
    <row r="76" spans="1:17" ht="12.75" customHeight="1"/>
    <row r="77" spans="1:17">
      <c r="A77" s="243"/>
      <c r="B77" s="243"/>
      <c r="C77" s="243"/>
      <c r="D77" s="243"/>
      <c r="E77" s="243"/>
      <c r="F77" s="243"/>
      <c r="G77" s="243"/>
      <c r="H77" s="243"/>
      <c r="I77" s="243"/>
      <c r="J77" s="243"/>
      <c r="K77" s="243"/>
      <c r="L77" s="243"/>
      <c r="M77" s="243"/>
      <c r="N77" s="243"/>
      <c r="O77" s="243"/>
      <c r="P77" s="243"/>
      <c r="Q77" s="243"/>
    </row>
  </sheetData>
  <mergeCells count="45">
    <mergeCell ref="K38:L38"/>
    <mergeCell ref="F38:H38"/>
    <mergeCell ref="B13:P29"/>
    <mergeCell ref="M33:M34"/>
    <mergeCell ref="O33:P34"/>
    <mergeCell ref="O35:P35"/>
    <mergeCell ref="O36:P36"/>
    <mergeCell ref="A4:Q4"/>
    <mergeCell ref="A6:E6"/>
    <mergeCell ref="F6:Q6"/>
    <mergeCell ref="A8:Q8"/>
    <mergeCell ref="O37:P37"/>
    <mergeCell ref="N33:N34"/>
    <mergeCell ref="B44:P60"/>
    <mergeCell ref="Q33:R34"/>
    <mergeCell ref="B35:E35"/>
    <mergeCell ref="I35:J35"/>
    <mergeCell ref="K35:L35"/>
    <mergeCell ref="F35:H35"/>
    <mergeCell ref="Q35:R35"/>
    <mergeCell ref="B37:E37"/>
    <mergeCell ref="I37:J37"/>
    <mergeCell ref="K37:L37"/>
    <mergeCell ref="F37:H37"/>
    <mergeCell ref="Q37:R37"/>
    <mergeCell ref="Q38:R38"/>
    <mergeCell ref="O39:P39"/>
    <mergeCell ref="O38:P38"/>
    <mergeCell ref="I38:J38"/>
    <mergeCell ref="A77:Q77"/>
    <mergeCell ref="B33:E34"/>
    <mergeCell ref="I33:J34"/>
    <mergeCell ref="K33:L34"/>
    <mergeCell ref="F33:H34"/>
    <mergeCell ref="B36:E36"/>
    <mergeCell ref="I36:J36"/>
    <mergeCell ref="K36:L36"/>
    <mergeCell ref="F36:H36"/>
    <mergeCell ref="Q36:R36"/>
    <mergeCell ref="B39:E39"/>
    <mergeCell ref="I39:J39"/>
    <mergeCell ref="K39:L39"/>
    <mergeCell ref="F39:H39"/>
    <mergeCell ref="Q39:R39"/>
    <mergeCell ref="B38:E38"/>
  </mergeCells>
  <dataValidations count="2">
    <dataValidation type="list" allowBlank="1" showInputMessage="1" showErrorMessage="1" sqref="K35:L39">
      <formula1>$Y$35:$Y$36</formula1>
    </dataValidation>
    <dataValidation type="list" allowBlank="1" showInputMessage="1" showErrorMessage="1" sqref="I35:J39">
      <formula1>$X$35:$X$40</formula1>
    </dataValidation>
  </dataValidation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4" fitToHeight="0" orientation="portrait" r:id="rId1"/>
  <headerFooter>
    <oddFooter>&amp;R&amp;"Trebuchet MS,Normal"&amp;8Pág. 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topLeftCell="A6" zoomScale="89" zoomScaleNormal="89" workbookViewId="0">
      <selection activeCell="AC19" sqref="AC19"/>
    </sheetView>
  </sheetViews>
  <sheetFormatPr defaultColWidth="10.7109375" defaultRowHeight="12.75"/>
  <cols>
    <col min="1" max="1" width="1.28515625" style="45" customWidth="1"/>
    <col min="2" max="25" width="3.85546875" style="44" customWidth="1"/>
    <col min="26" max="26" width="1.28515625" style="44" customWidth="1"/>
    <col min="27" max="27" width="14.42578125" style="47" customWidth="1"/>
    <col min="28" max="16384" width="10.7109375" style="44"/>
  </cols>
  <sheetData>
    <row r="1" spans="1:29" s="15" customFormat="1" ht="18" customHeight="1">
      <c r="AA1" s="24"/>
    </row>
    <row r="2" spans="1:29" s="15" customFormat="1" ht="18" customHeight="1">
      <c r="AA2" s="46" t="s">
        <v>9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58"/>
    </row>
    <row r="6" spans="1:29" s="15" customFormat="1" ht="24" customHeight="1">
      <c r="A6" s="248" t="s">
        <v>55</v>
      </c>
      <c r="B6" s="248"/>
      <c r="C6" s="248"/>
      <c r="D6" s="248"/>
      <c r="E6" s="248"/>
      <c r="F6" s="248"/>
      <c r="G6" s="249"/>
      <c r="H6" s="317">
        <f>'1_Sintese'!F9:P9</f>
        <v>0</v>
      </c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9"/>
      <c r="AA6" s="24"/>
      <c r="AC6" s="58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58"/>
    </row>
    <row r="8" spans="1:29" s="15" customFormat="1" ht="15">
      <c r="A8" s="194" t="s">
        <v>205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24"/>
      <c r="AC8" s="58"/>
    </row>
    <row r="9" spans="1:29" ht="8.25" customHeight="1">
      <c r="A9" s="44"/>
      <c r="AC9" s="58"/>
    </row>
    <row r="10" spans="1:29" ht="28.5" customHeight="1">
      <c r="A10" s="87" t="s">
        <v>49</v>
      </c>
      <c r="B10" s="87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</row>
    <row r="11" spans="1:29" ht="16.5" customHeight="1">
      <c r="A11" s="44"/>
      <c r="B11" s="308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10"/>
    </row>
    <row r="12" spans="1:29" ht="16.5" customHeight="1">
      <c r="A12" s="44"/>
      <c r="B12" s="311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3"/>
    </row>
    <row r="13" spans="1:29" ht="16.5" customHeight="1">
      <c r="A13" s="44"/>
      <c r="B13" s="311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3"/>
    </row>
    <row r="14" spans="1:29" ht="16.5" customHeight="1">
      <c r="A14" s="44"/>
      <c r="B14" s="311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3"/>
    </row>
    <row r="15" spans="1:29" ht="16.5" customHeight="1">
      <c r="A15" s="44"/>
      <c r="B15" s="314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6"/>
    </row>
    <row r="16" spans="1:29" ht="9.75" customHeight="1">
      <c r="A16" s="44"/>
    </row>
    <row r="17" spans="1:26" ht="28.5" customHeight="1">
      <c r="A17" s="87" t="s">
        <v>50</v>
      </c>
      <c r="B17" s="60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</row>
    <row r="18" spans="1:26" ht="16.5" customHeight="1">
      <c r="A18" s="44"/>
      <c r="B18" s="308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10"/>
    </row>
    <row r="19" spans="1:26" ht="16.5" customHeight="1">
      <c r="A19" s="44"/>
      <c r="B19" s="311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3"/>
    </row>
    <row r="20" spans="1:26" ht="16.5" customHeight="1">
      <c r="A20" s="44"/>
      <c r="B20" s="311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3"/>
    </row>
    <row r="21" spans="1:26" ht="16.5" customHeight="1">
      <c r="A21" s="44"/>
      <c r="B21" s="311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3"/>
    </row>
    <row r="22" spans="1:26" ht="16.5" customHeight="1">
      <c r="A22" s="44"/>
      <c r="B22" s="314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6"/>
    </row>
    <row r="23" spans="1:26" ht="28.5" customHeight="1">
      <c r="A23" s="87" t="s">
        <v>51</v>
      </c>
      <c r="B23" s="60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</row>
    <row r="24" spans="1:26" ht="16.5" customHeight="1">
      <c r="A24" s="44"/>
      <c r="B24" s="308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10"/>
    </row>
    <row r="25" spans="1:26" ht="16.5" customHeight="1">
      <c r="A25" s="44"/>
      <c r="B25" s="311"/>
      <c r="C25" s="312"/>
      <c r="D25" s="312"/>
      <c r="E25" s="312"/>
      <c r="F25" s="312"/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312"/>
      <c r="W25" s="312"/>
      <c r="X25" s="312"/>
      <c r="Y25" s="312"/>
      <c r="Z25" s="313"/>
    </row>
    <row r="26" spans="1:26" ht="16.5" customHeight="1">
      <c r="A26" s="44"/>
      <c r="B26" s="311"/>
      <c r="C26" s="312"/>
      <c r="D26" s="312"/>
      <c r="E26" s="312"/>
      <c r="F26" s="312"/>
      <c r="G26" s="312"/>
      <c r="H26" s="312"/>
      <c r="I26" s="312"/>
      <c r="J26" s="312"/>
      <c r="K26" s="312"/>
      <c r="L26" s="312"/>
      <c r="M26" s="312"/>
      <c r="N26" s="312"/>
      <c r="O26" s="312"/>
      <c r="P26" s="312"/>
      <c r="Q26" s="312"/>
      <c r="R26" s="312"/>
      <c r="S26" s="312"/>
      <c r="T26" s="312"/>
      <c r="U26" s="312"/>
      <c r="V26" s="312"/>
      <c r="W26" s="312"/>
      <c r="X26" s="312"/>
      <c r="Y26" s="312"/>
      <c r="Z26" s="313"/>
    </row>
    <row r="27" spans="1:26" ht="16.5" customHeight="1">
      <c r="A27" s="44"/>
      <c r="B27" s="311"/>
      <c r="C27" s="312"/>
      <c r="D27" s="312"/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2"/>
      <c r="W27" s="312"/>
      <c r="X27" s="312"/>
      <c r="Y27" s="312"/>
      <c r="Z27" s="313"/>
    </row>
    <row r="28" spans="1:26" ht="16.5" customHeight="1">
      <c r="A28" s="44"/>
      <c r="B28" s="311"/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312"/>
      <c r="T28" s="312"/>
      <c r="U28" s="312"/>
      <c r="V28" s="312"/>
      <c r="W28" s="312"/>
      <c r="X28" s="312"/>
      <c r="Y28" s="312"/>
      <c r="Z28" s="313"/>
    </row>
    <row r="29" spans="1:26" ht="16.5" customHeight="1">
      <c r="A29" s="44"/>
      <c r="B29" s="311"/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2"/>
      <c r="V29" s="312"/>
      <c r="W29" s="312"/>
      <c r="X29" s="312"/>
      <c r="Y29" s="312"/>
      <c r="Z29" s="313"/>
    </row>
    <row r="30" spans="1:26" ht="16.5" customHeight="1">
      <c r="A30" s="44"/>
      <c r="B30" s="311"/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2"/>
      <c r="T30" s="312"/>
      <c r="U30" s="312"/>
      <c r="V30" s="312"/>
      <c r="W30" s="312"/>
      <c r="X30" s="312"/>
      <c r="Y30" s="312"/>
      <c r="Z30" s="313"/>
    </row>
    <row r="31" spans="1:26" ht="16.5" customHeight="1">
      <c r="A31" s="44"/>
      <c r="B31" s="311"/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2"/>
      <c r="T31" s="312"/>
      <c r="U31" s="312"/>
      <c r="V31" s="312"/>
      <c r="W31" s="312"/>
      <c r="X31" s="312"/>
      <c r="Y31" s="312"/>
      <c r="Z31" s="313"/>
    </row>
    <row r="32" spans="1:26" ht="16.5" customHeight="1">
      <c r="A32" s="44"/>
      <c r="B32" s="311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3"/>
    </row>
    <row r="33" spans="1:26" ht="16.5" customHeight="1">
      <c r="A33" s="44"/>
      <c r="B33" s="311"/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3"/>
    </row>
    <row r="34" spans="1:26" ht="16.5" customHeight="1">
      <c r="A34" s="44"/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2"/>
      <c r="Z34" s="313"/>
    </row>
    <row r="35" spans="1:26" ht="16.5" customHeight="1">
      <c r="A35" s="44"/>
      <c r="B35" s="311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R35" s="312"/>
      <c r="S35" s="312"/>
      <c r="T35" s="312"/>
      <c r="U35" s="312"/>
      <c r="V35" s="312"/>
      <c r="W35" s="312"/>
      <c r="X35" s="312"/>
      <c r="Y35" s="312"/>
      <c r="Z35" s="313"/>
    </row>
    <row r="36" spans="1:26" ht="16.5" customHeight="1">
      <c r="A36" s="44"/>
      <c r="B36" s="311"/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R36" s="312"/>
      <c r="S36" s="312"/>
      <c r="T36" s="312"/>
      <c r="U36" s="312"/>
      <c r="V36" s="312"/>
      <c r="W36" s="312"/>
      <c r="X36" s="312"/>
      <c r="Y36" s="312"/>
      <c r="Z36" s="313"/>
    </row>
    <row r="37" spans="1:26" ht="16.5" customHeight="1">
      <c r="A37" s="44"/>
      <c r="B37" s="311"/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312"/>
      <c r="N37" s="312"/>
      <c r="O37" s="312"/>
      <c r="P37" s="312"/>
      <c r="Q37" s="312"/>
      <c r="R37" s="312"/>
      <c r="S37" s="312"/>
      <c r="T37" s="312"/>
      <c r="U37" s="312"/>
      <c r="V37" s="312"/>
      <c r="W37" s="312"/>
      <c r="X37" s="312"/>
      <c r="Y37" s="312"/>
      <c r="Z37" s="313"/>
    </row>
    <row r="38" spans="1:26" ht="16.5" customHeight="1">
      <c r="A38" s="44"/>
      <c r="B38" s="311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3"/>
    </row>
    <row r="39" spans="1:26" ht="16.5" customHeight="1">
      <c r="A39" s="44"/>
      <c r="B39" s="314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315"/>
      <c r="Z39" s="316"/>
    </row>
    <row r="40" spans="1:26" ht="28.5" customHeight="1">
      <c r="A40" s="87" t="s">
        <v>52</v>
      </c>
      <c r="B40" s="60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</row>
    <row r="41" spans="1:26" ht="16.5" customHeight="1">
      <c r="A41" s="44"/>
      <c r="B41" s="308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10"/>
    </row>
    <row r="42" spans="1:26" ht="16.5" customHeight="1">
      <c r="A42" s="44"/>
      <c r="B42" s="311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312"/>
      <c r="Q42" s="312"/>
      <c r="R42" s="312"/>
      <c r="S42" s="312"/>
      <c r="T42" s="312"/>
      <c r="U42" s="312"/>
      <c r="V42" s="312"/>
      <c r="W42" s="312"/>
      <c r="X42" s="312"/>
      <c r="Y42" s="312"/>
      <c r="Z42" s="313"/>
    </row>
    <row r="43" spans="1:26" ht="16.5" customHeight="1">
      <c r="A43" s="44"/>
      <c r="B43" s="311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  <c r="R43" s="312"/>
      <c r="S43" s="312"/>
      <c r="T43" s="312"/>
      <c r="U43" s="312"/>
      <c r="V43" s="312"/>
      <c r="W43" s="312"/>
      <c r="X43" s="312"/>
      <c r="Y43" s="312"/>
      <c r="Z43" s="313"/>
    </row>
    <row r="44" spans="1:26" ht="16.5" customHeight="1">
      <c r="A44" s="44"/>
      <c r="B44" s="311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  <c r="O44" s="312"/>
      <c r="P44" s="312"/>
      <c r="Q44" s="312"/>
      <c r="R44" s="312"/>
      <c r="S44" s="312"/>
      <c r="T44" s="312"/>
      <c r="U44" s="312"/>
      <c r="V44" s="312"/>
      <c r="W44" s="312"/>
      <c r="X44" s="312"/>
      <c r="Y44" s="312"/>
      <c r="Z44" s="313"/>
    </row>
    <row r="45" spans="1:26" ht="16.5" customHeight="1">
      <c r="A45" s="44"/>
      <c r="B45" s="314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  <c r="Z45" s="316"/>
    </row>
    <row r="46" spans="1:26" ht="8.25" customHeight="1">
      <c r="A46" s="44"/>
    </row>
    <row r="47" spans="1:26">
      <c r="A47" s="44"/>
    </row>
    <row r="48" spans="1:26">
      <c r="A48" s="44"/>
    </row>
    <row r="49" spans="1:1">
      <c r="A49" s="44"/>
    </row>
    <row r="50" spans="1:1">
      <c r="A50" s="44"/>
    </row>
    <row r="51" spans="1:1">
      <c r="A51" s="44"/>
    </row>
    <row r="52" spans="1:1">
      <c r="A52" s="44"/>
    </row>
    <row r="53" spans="1:1">
      <c r="A53" s="44"/>
    </row>
    <row r="54" spans="1:1">
      <c r="A54" s="44"/>
    </row>
    <row r="55" spans="1:1">
      <c r="A55" s="44"/>
    </row>
    <row r="56" spans="1:1">
      <c r="A56" s="44"/>
    </row>
    <row r="57" spans="1:1">
      <c r="A57" s="44"/>
    </row>
    <row r="58" spans="1:1">
      <c r="A58" s="44"/>
    </row>
    <row r="59" spans="1:1">
      <c r="A59" s="44"/>
    </row>
    <row r="60" spans="1:1">
      <c r="A60" s="44"/>
    </row>
    <row r="61" spans="1:1">
      <c r="A61" s="44"/>
    </row>
    <row r="62" spans="1:1">
      <c r="A62" s="44"/>
    </row>
    <row r="63" spans="1:1">
      <c r="A63" s="44"/>
    </row>
    <row r="64" spans="1:1">
      <c r="A64" s="44"/>
    </row>
    <row r="65" spans="1:1">
      <c r="A65" s="44"/>
    </row>
    <row r="66" spans="1:1">
      <c r="A66" s="44"/>
    </row>
    <row r="67" spans="1:1">
      <c r="A67" s="44"/>
    </row>
    <row r="68" spans="1:1">
      <c r="A68" s="44"/>
    </row>
    <row r="69" spans="1:1">
      <c r="A69" s="44"/>
    </row>
    <row r="70" spans="1:1">
      <c r="A70" s="44"/>
    </row>
    <row r="71" spans="1:1">
      <c r="A71" s="44"/>
    </row>
    <row r="72" spans="1:1">
      <c r="A72" s="44"/>
    </row>
    <row r="73" spans="1:1">
      <c r="A73" s="44"/>
    </row>
    <row r="74" spans="1:1">
      <c r="A74" s="44"/>
    </row>
    <row r="75" spans="1:1">
      <c r="A75" s="44"/>
    </row>
    <row r="76" spans="1:1">
      <c r="A76" s="44"/>
    </row>
    <row r="77" spans="1:1">
      <c r="A77" s="44"/>
    </row>
    <row r="78" spans="1:1">
      <c r="A78" s="44"/>
    </row>
    <row r="79" spans="1:1">
      <c r="A79" s="44"/>
    </row>
    <row r="80" spans="1:1">
      <c r="A80" s="44"/>
    </row>
    <row r="81" spans="1:1">
      <c r="A81" s="44"/>
    </row>
    <row r="82" spans="1:1">
      <c r="A82" s="44"/>
    </row>
    <row r="83" spans="1:1">
      <c r="A83" s="44"/>
    </row>
    <row r="84" spans="1:1">
      <c r="A84" s="44"/>
    </row>
    <row r="85" spans="1:1">
      <c r="A85" s="44"/>
    </row>
    <row r="86" spans="1:1">
      <c r="A86" s="44"/>
    </row>
    <row r="87" spans="1:1">
      <c r="A87" s="44"/>
    </row>
    <row r="88" spans="1:1">
      <c r="A88" s="44"/>
    </row>
    <row r="89" spans="1:1">
      <c r="A89" s="44"/>
    </row>
    <row r="90" spans="1:1">
      <c r="A90" s="44"/>
    </row>
    <row r="91" spans="1:1">
      <c r="A91" s="44"/>
    </row>
    <row r="92" spans="1:1">
      <c r="A92" s="44"/>
    </row>
    <row r="93" spans="1:1">
      <c r="A93" s="44"/>
    </row>
    <row r="94" spans="1:1">
      <c r="A94" s="44"/>
    </row>
    <row r="95" spans="1:1">
      <c r="A95" s="44"/>
    </row>
    <row r="96" spans="1:1">
      <c r="A96" s="44"/>
    </row>
    <row r="97" spans="1:1">
      <c r="A97" s="44"/>
    </row>
    <row r="98" spans="1:1">
      <c r="A98" s="44"/>
    </row>
    <row r="99" spans="1:1">
      <c r="A99" s="44"/>
    </row>
    <row r="100" spans="1:1">
      <c r="A100" s="44"/>
    </row>
    <row r="101" spans="1:1">
      <c r="A101" s="44"/>
    </row>
    <row r="102" spans="1:1">
      <c r="A102" s="44"/>
    </row>
    <row r="103" spans="1:1">
      <c r="A103" s="44"/>
    </row>
    <row r="104" spans="1:1">
      <c r="A104" s="44"/>
    </row>
    <row r="105" spans="1:1">
      <c r="A105" s="44"/>
    </row>
    <row r="106" spans="1:1">
      <c r="A106" s="44"/>
    </row>
    <row r="107" spans="1:1">
      <c r="A107" s="44"/>
    </row>
    <row r="108" spans="1:1">
      <c r="A108" s="44"/>
    </row>
    <row r="109" spans="1:1">
      <c r="A109" s="44"/>
    </row>
    <row r="110" spans="1:1">
      <c r="A110" s="44"/>
    </row>
    <row r="111" spans="1:1">
      <c r="A111" s="44"/>
    </row>
    <row r="112" spans="1:1">
      <c r="A112" s="44"/>
    </row>
    <row r="113" spans="1:1">
      <c r="A113" s="44"/>
    </row>
    <row r="114" spans="1:1">
      <c r="A114" s="44"/>
    </row>
    <row r="115" spans="1:1">
      <c r="A115" s="44"/>
    </row>
    <row r="116" spans="1:1">
      <c r="A116" s="44"/>
    </row>
    <row r="117" spans="1:1">
      <c r="A117" s="44"/>
    </row>
    <row r="118" spans="1:1">
      <c r="A118" s="44"/>
    </row>
    <row r="119" spans="1:1">
      <c r="A119" s="44"/>
    </row>
    <row r="120" spans="1:1">
      <c r="A120" s="44"/>
    </row>
    <row r="121" spans="1:1">
      <c r="A121" s="44"/>
    </row>
    <row r="122" spans="1:1">
      <c r="A122" s="44"/>
    </row>
    <row r="123" spans="1:1">
      <c r="A123" s="44"/>
    </row>
    <row r="124" spans="1:1">
      <c r="A124" s="44"/>
    </row>
    <row r="125" spans="1:1">
      <c r="A125" s="44"/>
    </row>
    <row r="126" spans="1:1">
      <c r="A126" s="44"/>
    </row>
    <row r="127" spans="1:1">
      <c r="A127" s="44"/>
    </row>
    <row r="128" spans="1:1">
      <c r="A128" s="44"/>
    </row>
    <row r="129" spans="1:1">
      <c r="A129" s="44"/>
    </row>
    <row r="130" spans="1:1">
      <c r="A130" s="44"/>
    </row>
    <row r="131" spans="1:1">
      <c r="A131" s="44"/>
    </row>
    <row r="132" spans="1:1">
      <c r="A132" s="44"/>
    </row>
    <row r="133" spans="1:1">
      <c r="A133" s="44"/>
    </row>
    <row r="134" spans="1:1">
      <c r="A134" s="44"/>
    </row>
    <row r="135" spans="1:1">
      <c r="A135" s="44"/>
    </row>
    <row r="136" spans="1:1">
      <c r="A136" s="44"/>
    </row>
    <row r="137" spans="1:1">
      <c r="A137" s="44"/>
    </row>
    <row r="138" spans="1:1">
      <c r="A138" s="44"/>
    </row>
    <row r="139" spans="1:1">
      <c r="A139" s="44"/>
    </row>
    <row r="140" spans="1:1">
      <c r="A140" s="44"/>
    </row>
    <row r="141" spans="1:1">
      <c r="A141" s="44"/>
    </row>
    <row r="142" spans="1:1">
      <c r="A142" s="44"/>
    </row>
    <row r="143" spans="1:1">
      <c r="A143" s="44"/>
    </row>
    <row r="144" spans="1:1">
      <c r="A144" s="44"/>
    </row>
    <row r="145" spans="1:1">
      <c r="A145" s="44"/>
    </row>
    <row r="146" spans="1:1">
      <c r="A146" s="44"/>
    </row>
    <row r="147" spans="1:1">
      <c r="A147" s="44"/>
    </row>
    <row r="148" spans="1:1">
      <c r="A148" s="44"/>
    </row>
    <row r="149" spans="1:1">
      <c r="A149" s="44"/>
    </row>
    <row r="150" spans="1:1">
      <c r="A150" s="44"/>
    </row>
    <row r="151" spans="1:1">
      <c r="A151" s="44"/>
    </row>
    <row r="152" spans="1:1">
      <c r="A152" s="44"/>
    </row>
    <row r="153" spans="1:1">
      <c r="A153" s="44"/>
    </row>
    <row r="154" spans="1:1">
      <c r="A154" s="44"/>
    </row>
    <row r="155" spans="1:1">
      <c r="A155" s="44"/>
    </row>
    <row r="156" spans="1:1">
      <c r="A156" s="44"/>
    </row>
    <row r="157" spans="1:1">
      <c r="A157" s="44"/>
    </row>
    <row r="158" spans="1:1">
      <c r="A158" s="44"/>
    </row>
    <row r="159" spans="1:1">
      <c r="A159" s="44"/>
    </row>
    <row r="160" spans="1:1">
      <c r="A160" s="44"/>
    </row>
    <row r="161" spans="1:1">
      <c r="A161" s="44"/>
    </row>
    <row r="162" spans="1:1">
      <c r="A162" s="44"/>
    </row>
    <row r="163" spans="1:1">
      <c r="A163" s="44"/>
    </row>
    <row r="164" spans="1:1">
      <c r="A164" s="44"/>
    </row>
    <row r="165" spans="1:1">
      <c r="A165" s="44"/>
    </row>
    <row r="166" spans="1:1">
      <c r="A166" s="44"/>
    </row>
    <row r="167" spans="1:1">
      <c r="A167" s="44"/>
    </row>
    <row r="168" spans="1:1">
      <c r="A168" s="44"/>
    </row>
    <row r="169" spans="1:1">
      <c r="A169" s="44"/>
    </row>
    <row r="170" spans="1:1">
      <c r="A170" s="44"/>
    </row>
    <row r="171" spans="1:1">
      <c r="A171" s="44"/>
    </row>
    <row r="172" spans="1:1">
      <c r="A172" s="44"/>
    </row>
    <row r="173" spans="1:1">
      <c r="A173" s="44"/>
    </row>
    <row r="174" spans="1:1">
      <c r="A174" s="44"/>
    </row>
    <row r="175" spans="1:1">
      <c r="A175" s="44"/>
    </row>
    <row r="176" spans="1:1">
      <c r="A176" s="44"/>
    </row>
    <row r="177" spans="1:1">
      <c r="A177" s="44"/>
    </row>
    <row r="178" spans="1:1">
      <c r="A178" s="44"/>
    </row>
    <row r="179" spans="1:1">
      <c r="A179" s="44"/>
    </row>
    <row r="180" spans="1:1">
      <c r="A180" s="44"/>
    </row>
    <row r="181" spans="1:1">
      <c r="A181" s="44"/>
    </row>
    <row r="182" spans="1:1">
      <c r="A182" s="44"/>
    </row>
    <row r="183" spans="1:1">
      <c r="A183" s="44"/>
    </row>
    <row r="184" spans="1:1">
      <c r="A184" s="44"/>
    </row>
    <row r="185" spans="1:1">
      <c r="A185" s="44"/>
    </row>
    <row r="186" spans="1:1">
      <c r="A186" s="44"/>
    </row>
    <row r="187" spans="1:1">
      <c r="A187" s="44"/>
    </row>
    <row r="188" spans="1:1">
      <c r="A188" s="44"/>
    </row>
    <row r="189" spans="1:1">
      <c r="A189" s="44"/>
    </row>
    <row r="190" spans="1:1">
      <c r="A190" s="44"/>
    </row>
    <row r="191" spans="1:1">
      <c r="A191" s="44"/>
    </row>
    <row r="192" spans="1:1">
      <c r="A192" s="44"/>
    </row>
    <row r="193" spans="1:1">
      <c r="A193" s="44"/>
    </row>
    <row r="194" spans="1:1">
      <c r="A194" s="44"/>
    </row>
    <row r="195" spans="1:1">
      <c r="A195" s="44"/>
    </row>
    <row r="196" spans="1:1">
      <c r="A196" s="44"/>
    </row>
    <row r="197" spans="1:1">
      <c r="A197" s="44"/>
    </row>
    <row r="198" spans="1:1">
      <c r="A198" s="44"/>
    </row>
    <row r="199" spans="1:1">
      <c r="A199" s="44"/>
    </row>
    <row r="200" spans="1:1">
      <c r="A200" s="44"/>
    </row>
    <row r="201" spans="1:1">
      <c r="A201" s="44"/>
    </row>
    <row r="202" spans="1:1">
      <c r="A202" s="44"/>
    </row>
    <row r="203" spans="1:1">
      <c r="A203" s="44"/>
    </row>
    <row r="204" spans="1:1">
      <c r="A204" s="44"/>
    </row>
    <row r="205" spans="1:1">
      <c r="A205" s="44"/>
    </row>
    <row r="206" spans="1:1">
      <c r="A206" s="44"/>
    </row>
    <row r="207" spans="1:1">
      <c r="A207" s="44"/>
    </row>
    <row r="208" spans="1:1">
      <c r="A208" s="44"/>
    </row>
    <row r="209" spans="1:1">
      <c r="A209" s="44"/>
    </row>
    <row r="210" spans="1:1">
      <c r="A210" s="44"/>
    </row>
    <row r="211" spans="1:1">
      <c r="A211" s="44"/>
    </row>
    <row r="212" spans="1:1">
      <c r="A212" s="44"/>
    </row>
    <row r="213" spans="1:1">
      <c r="A213" s="44"/>
    </row>
    <row r="214" spans="1:1">
      <c r="A214" s="44"/>
    </row>
    <row r="215" spans="1:1">
      <c r="A215" s="44"/>
    </row>
    <row r="216" spans="1:1">
      <c r="A216" s="44"/>
    </row>
    <row r="217" spans="1:1">
      <c r="A217" s="44"/>
    </row>
    <row r="218" spans="1:1">
      <c r="A218" s="44"/>
    </row>
    <row r="219" spans="1:1">
      <c r="A219" s="44"/>
    </row>
    <row r="220" spans="1:1">
      <c r="A220" s="44"/>
    </row>
    <row r="221" spans="1:1">
      <c r="A221" s="44"/>
    </row>
    <row r="222" spans="1:1">
      <c r="A222" s="44"/>
    </row>
    <row r="223" spans="1:1">
      <c r="A223" s="44"/>
    </row>
    <row r="224" spans="1:1">
      <c r="A224" s="44"/>
    </row>
    <row r="225" spans="1:1">
      <c r="A225" s="44"/>
    </row>
    <row r="226" spans="1:1">
      <c r="A226" s="44"/>
    </row>
    <row r="227" spans="1:1">
      <c r="A227" s="44"/>
    </row>
    <row r="228" spans="1:1">
      <c r="A228" s="44"/>
    </row>
    <row r="229" spans="1:1">
      <c r="A229" s="44"/>
    </row>
    <row r="230" spans="1:1">
      <c r="A230" s="44"/>
    </row>
    <row r="231" spans="1:1">
      <c r="A231" s="44"/>
    </row>
    <row r="232" spans="1:1">
      <c r="A232" s="44"/>
    </row>
    <row r="233" spans="1:1">
      <c r="A233" s="44"/>
    </row>
    <row r="234" spans="1:1">
      <c r="A234" s="44"/>
    </row>
    <row r="235" spans="1:1">
      <c r="A235" s="44"/>
    </row>
    <row r="236" spans="1:1">
      <c r="A236" s="44"/>
    </row>
    <row r="237" spans="1:1">
      <c r="A237" s="44"/>
    </row>
    <row r="238" spans="1:1">
      <c r="A238" s="44"/>
    </row>
    <row r="239" spans="1:1">
      <c r="A239" s="44"/>
    </row>
    <row r="240" spans="1:1">
      <c r="A240" s="44"/>
    </row>
    <row r="241" spans="1:1">
      <c r="A241" s="44"/>
    </row>
    <row r="242" spans="1:1">
      <c r="A242" s="44"/>
    </row>
    <row r="243" spans="1:1">
      <c r="A243" s="44"/>
    </row>
    <row r="244" spans="1:1">
      <c r="A244" s="44"/>
    </row>
    <row r="245" spans="1:1">
      <c r="A245" s="44"/>
    </row>
    <row r="246" spans="1:1">
      <c r="A246" s="44"/>
    </row>
    <row r="247" spans="1:1">
      <c r="A247" s="44"/>
    </row>
    <row r="248" spans="1:1">
      <c r="A248" s="44"/>
    </row>
    <row r="249" spans="1:1">
      <c r="A249" s="44"/>
    </row>
    <row r="250" spans="1:1">
      <c r="A250" s="44"/>
    </row>
    <row r="251" spans="1:1">
      <c r="A251" s="44"/>
    </row>
    <row r="252" spans="1:1">
      <c r="A252" s="44"/>
    </row>
    <row r="253" spans="1:1">
      <c r="A253" s="44"/>
    </row>
    <row r="254" spans="1:1">
      <c r="A254" s="44"/>
    </row>
    <row r="255" spans="1:1">
      <c r="A255" s="44"/>
    </row>
    <row r="256" spans="1:1">
      <c r="A256" s="44"/>
    </row>
    <row r="257" spans="1:1">
      <c r="A257" s="44"/>
    </row>
    <row r="258" spans="1:1">
      <c r="A258" s="44"/>
    </row>
    <row r="259" spans="1:1">
      <c r="A259" s="44"/>
    </row>
    <row r="260" spans="1:1">
      <c r="A260" s="44"/>
    </row>
    <row r="261" spans="1:1">
      <c r="A261" s="44"/>
    </row>
    <row r="262" spans="1:1">
      <c r="A262" s="44"/>
    </row>
    <row r="263" spans="1:1">
      <c r="A263" s="44"/>
    </row>
    <row r="264" spans="1:1">
      <c r="A264" s="44"/>
    </row>
    <row r="265" spans="1:1">
      <c r="A265" s="44"/>
    </row>
    <row r="266" spans="1:1">
      <c r="A266" s="44"/>
    </row>
    <row r="267" spans="1:1">
      <c r="A267" s="44"/>
    </row>
    <row r="268" spans="1:1">
      <c r="A268" s="44"/>
    </row>
    <row r="269" spans="1:1">
      <c r="A269" s="44"/>
    </row>
    <row r="270" spans="1:1">
      <c r="A270" s="44"/>
    </row>
    <row r="271" spans="1:1">
      <c r="A271" s="44"/>
    </row>
    <row r="272" spans="1:1">
      <c r="A272" s="44"/>
    </row>
    <row r="273" spans="1:1">
      <c r="A273" s="44"/>
    </row>
    <row r="274" spans="1:1">
      <c r="A274" s="44"/>
    </row>
    <row r="275" spans="1:1">
      <c r="A275" s="44"/>
    </row>
    <row r="276" spans="1:1">
      <c r="A276" s="44"/>
    </row>
    <row r="277" spans="1:1">
      <c r="A277" s="44"/>
    </row>
    <row r="278" spans="1:1">
      <c r="A278" s="44"/>
    </row>
    <row r="279" spans="1:1">
      <c r="A279" s="44"/>
    </row>
    <row r="280" spans="1:1">
      <c r="A280" s="44"/>
    </row>
    <row r="281" spans="1:1">
      <c r="A281" s="44"/>
    </row>
    <row r="282" spans="1:1">
      <c r="A282" s="44"/>
    </row>
    <row r="283" spans="1:1">
      <c r="A283" s="44"/>
    </row>
    <row r="284" spans="1:1">
      <c r="A284" s="44"/>
    </row>
    <row r="285" spans="1:1">
      <c r="A285" s="44"/>
    </row>
    <row r="286" spans="1:1">
      <c r="A286" s="44"/>
    </row>
    <row r="287" spans="1:1">
      <c r="A287" s="44"/>
    </row>
    <row r="288" spans="1:1">
      <c r="A288" s="44"/>
    </row>
    <row r="289" spans="1:1">
      <c r="A289" s="44"/>
    </row>
    <row r="290" spans="1:1">
      <c r="A290" s="44"/>
    </row>
    <row r="291" spans="1:1">
      <c r="A291" s="44"/>
    </row>
    <row r="292" spans="1:1">
      <c r="A292" s="44"/>
    </row>
    <row r="293" spans="1:1">
      <c r="A293" s="44"/>
    </row>
    <row r="294" spans="1:1">
      <c r="A294" s="44"/>
    </row>
    <row r="295" spans="1:1">
      <c r="A295" s="44"/>
    </row>
    <row r="296" spans="1:1">
      <c r="A296" s="44"/>
    </row>
    <row r="297" spans="1:1">
      <c r="A297" s="44"/>
    </row>
    <row r="298" spans="1:1">
      <c r="A298" s="44"/>
    </row>
    <row r="299" spans="1:1">
      <c r="A299" s="44"/>
    </row>
    <row r="300" spans="1:1">
      <c r="A300" s="44"/>
    </row>
    <row r="301" spans="1:1">
      <c r="A301" s="44"/>
    </row>
    <row r="302" spans="1:1">
      <c r="A302" s="44"/>
    </row>
    <row r="303" spans="1:1">
      <c r="A303" s="44"/>
    </row>
    <row r="304" spans="1:1">
      <c r="A304" s="44"/>
    </row>
    <row r="305" spans="1:1">
      <c r="A305" s="44"/>
    </row>
    <row r="306" spans="1:1">
      <c r="A306" s="44"/>
    </row>
    <row r="307" spans="1:1">
      <c r="A307" s="44"/>
    </row>
    <row r="308" spans="1:1">
      <c r="A308" s="44"/>
    </row>
    <row r="309" spans="1:1">
      <c r="A309" s="44"/>
    </row>
    <row r="310" spans="1:1">
      <c r="A310" s="44"/>
    </row>
    <row r="311" spans="1:1">
      <c r="A311" s="44"/>
    </row>
    <row r="312" spans="1:1">
      <c r="A312" s="44"/>
    </row>
    <row r="313" spans="1:1">
      <c r="A313" s="44"/>
    </row>
    <row r="314" spans="1:1">
      <c r="A314" s="44"/>
    </row>
    <row r="315" spans="1:1">
      <c r="A315" s="44"/>
    </row>
    <row r="316" spans="1:1">
      <c r="A316" s="44"/>
    </row>
    <row r="317" spans="1:1">
      <c r="A317" s="44"/>
    </row>
    <row r="318" spans="1:1">
      <c r="A318" s="44"/>
    </row>
    <row r="319" spans="1:1">
      <c r="A319" s="44"/>
    </row>
    <row r="320" spans="1:1">
      <c r="A320" s="44"/>
    </row>
    <row r="321" spans="1:1">
      <c r="A321" s="44"/>
    </row>
    <row r="322" spans="1:1">
      <c r="A322" s="44"/>
    </row>
    <row r="323" spans="1:1">
      <c r="A323" s="44"/>
    </row>
    <row r="324" spans="1:1">
      <c r="A324" s="44"/>
    </row>
    <row r="325" spans="1:1">
      <c r="A325" s="44"/>
    </row>
    <row r="326" spans="1:1">
      <c r="A326" s="44"/>
    </row>
    <row r="327" spans="1:1">
      <c r="A327" s="44"/>
    </row>
    <row r="328" spans="1:1">
      <c r="A328" s="44"/>
    </row>
    <row r="329" spans="1:1">
      <c r="A329" s="44"/>
    </row>
    <row r="330" spans="1:1">
      <c r="A330" s="44"/>
    </row>
    <row r="331" spans="1:1">
      <c r="A331" s="44"/>
    </row>
    <row r="332" spans="1:1">
      <c r="A332" s="44"/>
    </row>
    <row r="333" spans="1:1">
      <c r="A333" s="44"/>
    </row>
    <row r="334" spans="1:1">
      <c r="A334" s="44"/>
    </row>
    <row r="335" spans="1:1">
      <c r="A335" s="44"/>
    </row>
    <row r="336" spans="1:1">
      <c r="A336" s="44"/>
    </row>
    <row r="337" spans="1:1">
      <c r="A337" s="44"/>
    </row>
    <row r="338" spans="1:1">
      <c r="A338" s="44"/>
    </row>
    <row r="339" spans="1:1">
      <c r="A339" s="44"/>
    </row>
    <row r="340" spans="1:1">
      <c r="A340" s="44"/>
    </row>
    <row r="341" spans="1:1">
      <c r="A341" s="44"/>
    </row>
    <row r="342" spans="1:1">
      <c r="A342" s="44"/>
    </row>
    <row r="343" spans="1:1">
      <c r="A343" s="44"/>
    </row>
    <row r="344" spans="1:1">
      <c r="A344" s="44"/>
    </row>
    <row r="345" spans="1:1">
      <c r="A345" s="44"/>
    </row>
    <row r="346" spans="1:1">
      <c r="A346" s="44"/>
    </row>
    <row r="347" spans="1:1">
      <c r="A347" s="44"/>
    </row>
    <row r="348" spans="1:1">
      <c r="A348" s="44"/>
    </row>
    <row r="349" spans="1:1">
      <c r="A349" s="44"/>
    </row>
    <row r="350" spans="1:1">
      <c r="A350" s="44"/>
    </row>
    <row r="351" spans="1:1">
      <c r="A351" s="44"/>
    </row>
    <row r="352" spans="1:1">
      <c r="A352" s="44"/>
    </row>
    <row r="353" spans="1:1">
      <c r="A353" s="44"/>
    </row>
    <row r="354" spans="1:1">
      <c r="A354" s="44"/>
    </row>
    <row r="355" spans="1:1">
      <c r="A355" s="44"/>
    </row>
    <row r="356" spans="1:1">
      <c r="A356" s="44"/>
    </row>
    <row r="357" spans="1:1">
      <c r="A357" s="44"/>
    </row>
    <row r="358" spans="1:1">
      <c r="A358" s="44"/>
    </row>
    <row r="359" spans="1:1">
      <c r="A359" s="44"/>
    </row>
    <row r="360" spans="1:1">
      <c r="A360" s="44"/>
    </row>
    <row r="361" spans="1:1">
      <c r="A361" s="44"/>
    </row>
    <row r="362" spans="1:1">
      <c r="A362" s="44"/>
    </row>
    <row r="363" spans="1:1">
      <c r="A363" s="44"/>
    </row>
    <row r="364" spans="1:1">
      <c r="A364" s="44"/>
    </row>
    <row r="365" spans="1:1">
      <c r="A365" s="44"/>
    </row>
    <row r="366" spans="1:1">
      <c r="A366" s="44"/>
    </row>
    <row r="367" spans="1:1">
      <c r="A367" s="44"/>
    </row>
    <row r="368" spans="1:1">
      <c r="A368" s="44"/>
    </row>
    <row r="369" spans="1:1">
      <c r="A369" s="44"/>
    </row>
    <row r="370" spans="1:1">
      <c r="A370" s="44"/>
    </row>
    <row r="371" spans="1:1">
      <c r="A371" s="44"/>
    </row>
    <row r="372" spans="1:1">
      <c r="A372" s="44"/>
    </row>
    <row r="373" spans="1:1">
      <c r="A373" s="44"/>
    </row>
    <row r="374" spans="1:1">
      <c r="A374" s="44"/>
    </row>
    <row r="375" spans="1:1">
      <c r="A375" s="44"/>
    </row>
    <row r="376" spans="1:1">
      <c r="A376" s="44"/>
    </row>
    <row r="377" spans="1:1">
      <c r="A377" s="44"/>
    </row>
    <row r="378" spans="1:1">
      <c r="A378" s="44"/>
    </row>
    <row r="379" spans="1:1">
      <c r="A379" s="44"/>
    </row>
    <row r="380" spans="1:1">
      <c r="A380" s="44"/>
    </row>
    <row r="381" spans="1:1">
      <c r="A381" s="44"/>
    </row>
    <row r="382" spans="1:1">
      <c r="A382" s="44"/>
    </row>
    <row r="383" spans="1:1">
      <c r="A383" s="44"/>
    </row>
    <row r="384" spans="1:1">
      <c r="A384" s="44"/>
    </row>
    <row r="385" spans="1:1">
      <c r="A385" s="44"/>
    </row>
    <row r="386" spans="1:1">
      <c r="A386" s="44"/>
    </row>
    <row r="387" spans="1:1">
      <c r="A387" s="44"/>
    </row>
    <row r="388" spans="1:1">
      <c r="A388" s="44"/>
    </row>
    <row r="389" spans="1:1">
      <c r="A389" s="44"/>
    </row>
    <row r="390" spans="1:1">
      <c r="A390" s="44"/>
    </row>
    <row r="391" spans="1:1">
      <c r="A391" s="44"/>
    </row>
    <row r="392" spans="1:1">
      <c r="A392" s="44"/>
    </row>
    <row r="393" spans="1:1">
      <c r="A393" s="44"/>
    </row>
    <row r="394" spans="1:1">
      <c r="A394" s="44"/>
    </row>
    <row r="395" spans="1:1">
      <c r="A395" s="44"/>
    </row>
    <row r="396" spans="1:1">
      <c r="A396" s="44"/>
    </row>
    <row r="397" spans="1:1">
      <c r="A397" s="44"/>
    </row>
    <row r="398" spans="1:1">
      <c r="A398" s="44"/>
    </row>
    <row r="399" spans="1:1">
      <c r="A399" s="44"/>
    </row>
    <row r="400" spans="1:1">
      <c r="A400" s="44"/>
    </row>
    <row r="401" spans="1:1">
      <c r="A401" s="44"/>
    </row>
    <row r="402" spans="1:1">
      <c r="A402" s="44"/>
    </row>
    <row r="403" spans="1:1">
      <c r="A403" s="44"/>
    </row>
    <row r="404" spans="1:1">
      <c r="A404" s="44"/>
    </row>
    <row r="405" spans="1:1">
      <c r="A405" s="44"/>
    </row>
    <row r="406" spans="1:1">
      <c r="A406" s="44"/>
    </row>
    <row r="407" spans="1:1">
      <c r="A407" s="44"/>
    </row>
    <row r="408" spans="1:1">
      <c r="A408" s="44"/>
    </row>
    <row r="409" spans="1:1">
      <c r="A409" s="44"/>
    </row>
    <row r="410" spans="1:1">
      <c r="A410" s="44"/>
    </row>
    <row r="411" spans="1:1">
      <c r="A411" s="44"/>
    </row>
    <row r="412" spans="1:1">
      <c r="A412" s="44"/>
    </row>
    <row r="413" spans="1:1">
      <c r="A413" s="44"/>
    </row>
    <row r="414" spans="1:1">
      <c r="A414" s="44"/>
    </row>
    <row r="415" spans="1:1">
      <c r="A415" s="44"/>
    </row>
    <row r="416" spans="1:1">
      <c r="A416" s="44"/>
    </row>
    <row r="417" spans="1:1">
      <c r="A417" s="44"/>
    </row>
    <row r="418" spans="1:1">
      <c r="A418" s="44"/>
    </row>
    <row r="419" spans="1:1">
      <c r="A419" s="44"/>
    </row>
    <row r="420" spans="1:1">
      <c r="A420" s="44"/>
    </row>
    <row r="421" spans="1:1">
      <c r="A421" s="44"/>
    </row>
    <row r="422" spans="1:1">
      <c r="A422" s="44"/>
    </row>
    <row r="423" spans="1:1">
      <c r="A423" s="44"/>
    </row>
    <row r="424" spans="1:1">
      <c r="A424" s="44"/>
    </row>
    <row r="425" spans="1:1">
      <c r="A425" s="44"/>
    </row>
    <row r="426" spans="1:1">
      <c r="A426" s="44"/>
    </row>
    <row r="427" spans="1:1">
      <c r="A427" s="44"/>
    </row>
    <row r="428" spans="1:1">
      <c r="A428" s="44"/>
    </row>
    <row r="429" spans="1:1">
      <c r="A429" s="44"/>
    </row>
    <row r="430" spans="1:1">
      <c r="A430" s="44"/>
    </row>
    <row r="431" spans="1:1">
      <c r="A431" s="44"/>
    </row>
    <row r="432" spans="1:1">
      <c r="A432" s="44"/>
    </row>
    <row r="433" spans="1:1">
      <c r="A433" s="44"/>
    </row>
    <row r="434" spans="1:1">
      <c r="A434" s="44"/>
    </row>
    <row r="435" spans="1:1">
      <c r="A435" s="44"/>
    </row>
    <row r="436" spans="1:1">
      <c r="A436" s="44"/>
    </row>
    <row r="437" spans="1:1">
      <c r="A437" s="44"/>
    </row>
    <row r="438" spans="1:1">
      <c r="A438" s="44"/>
    </row>
    <row r="439" spans="1:1">
      <c r="A439" s="44"/>
    </row>
    <row r="440" spans="1:1">
      <c r="A440" s="44"/>
    </row>
    <row r="441" spans="1:1">
      <c r="A441" s="44"/>
    </row>
    <row r="442" spans="1:1">
      <c r="A442" s="44"/>
    </row>
    <row r="443" spans="1:1">
      <c r="A443" s="44"/>
    </row>
    <row r="444" spans="1:1">
      <c r="A444" s="44"/>
    </row>
    <row r="445" spans="1:1">
      <c r="A445" s="44"/>
    </row>
    <row r="446" spans="1:1">
      <c r="A446" s="44"/>
    </row>
    <row r="447" spans="1:1">
      <c r="A447" s="44"/>
    </row>
    <row r="448" spans="1:1">
      <c r="A448" s="44"/>
    </row>
    <row r="449" spans="1:1">
      <c r="A449" s="44"/>
    </row>
    <row r="450" spans="1:1">
      <c r="A450" s="44"/>
    </row>
    <row r="451" spans="1:1">
      <c r="A451" s="44"/>
    </row>
    <row r="452" spans="1:1">
      <c r="A452" s="44"/>
    </row>
    <row r="453" spans="1:1">
      <c r="A453" s="44"/>
    </row>
    <row r="454" spans="1:1">
      <c r="A454" s="44"/>
    </row>
    <row r="455" spans="1:1">
      <c r="A455" s="44"/>
    </row>
    <row r="456" spans="1:1">
      <c r="A456" s="44"/>
    </row>
    <row r="457" spans="1:1">
      <c r="A457" s="44"/>
    </row>
    <row r="458" spans="1:1">
      <c r="A458" s="44"/>
    </row>
    <row r="459" spans="1:1">
      <c r="A459" s="44"/>
    </row>
    <row r="460" spans="1:1">
      <c r="A460" s="44"/>
    </row>
    <row r="461" spans="1:1">
      <c r="A461" s="44"/>
    </row>
    <row r="462" spans="1:1">
      <c r="A462" s="44"/>
    </row>
    <row r="463" spans="1:1">
      <c r="A463" s="44"/>
    </row>
    <row r="464" spans="1:1">
      <c r="A464" s="44"/>
    </row>
    <row r="465" spans="1:1">
      <c r="A465" s="44"/>
    </row>
    <row r="466" spans="1:1">
      <c r="A466" s="44"/>
    </row>
    <row r="467" spans="1:1">
      <c r="A467" s="44"/>
    </row>
    <row r="468" spans="1:1">
      <c r="A468" s="44"/>
    </row>
    <row r="469" spans="1:1">
      <c r="A469" s="44"/>
    </row>
    <row r="470" spans="1:1">
      <c r="A470" s="44"/>
    </row>
    <row r="471" spans="1:1">
      <c r="A471" s="44"/>
    </row>
    <row r="472" spans="1:1">
      <c r="A472" s="44"/>
    </row>
    <row r="473" spans="1:1">
      <c r="A473" s="44"/>
    </row>
    <row r="474" spans="1:1">
      <c r="A474" s="44"/>
    </row>
    <row r="475" spans="1:1">
      <c r="A475" s="44"/>
    </row>
    <row r="476" spans="1:1">
      <c r="A476" s="44"/>
    </row>
    <row r="477" spans="1:1">
      <c r="A477" s="44"/>
    </row>
    <row r="478" spans="1:1">
      <c r="A478" s="44"/>
    </row>
    <row r="479" spans="1:1">
      <c r="A479" s="44"/>
    </row>
    <row r="480" spans="1:1">
      <c r="A480" s="44"/>
    </row>
    <row r="481" spans="1:1">
      <c r="A481" s="44"/>
    </row>
    <row r="482" spans="1:1">
      <c r="A482" s="44"/>
    </row>
    <row r="483" spans="1:1">
      <c r="A483" s="44"/>
    </row>
    <row r="484" spans="1:1">
      <c r="A484" s="44"/>
    </row>
    <row r="485" spans="1:1">
      <c r="A485" s="44"/>
    </row>
    <row r="486" spans="1:1">
      <c r="A486" s="44"/>
    </row>
    <row r="487" spans="1:1">
      <c r="A487" s="44"/>
    </row>
    <row r="488" spans="1:1">
      <c r="A488" s="44"/>
    </row>
    <row r="489" spans="1:1">
      <c r="A489" s="44"/>
    </row>
    <row r="490" spans="1:1">
      <c r="A490" s="44"/>
    </row>
    <row r="491" spans="1:1">
      <c r="A491" s="44"/>
    </row>
    <row r="492" spans="1:1">
      <c r="A492" s="44"/>
    </row>
    <row r="493" spans="1:1">
      <c r="A493" s="44"/>
    </row>
    <row r="494" spans="1:1">
      <c r="A494" s="44"/>
    </row>
    <row r="495" spans="1:1">
      <c r="A495" s="44"/>
    </row>
    <row r="496" spans="1:1">
      <c r="A496" s="44"/>
    </row>
    <row r="497" spans="1:1">
      <c r="A497" s="44"/>
    </row>
    <row r="498" spans="1:1">
      <c r="A498" s="44"/>
    </row>
    <row r="499" spans="1:1">
      <c r="A499" s="44"/>
    </row>
    <row r="500" spans="1:1">
      <c r="A500" s="44"/>
    </row>
    <row r="501" spans="1:1">
      <c r="A501" s="44"/>
    </row>
    <row r="502" spans="1:1">
      <c r="A502" s="44"/>
    </row>
    <row r="503" spans="1:1">
      <c r="A503" s="44"/>
    </row>
    <row r="504" spans="1:1">
      <c r="A504" s="44"/>
    </row>
    <row r="505" spans="1:1">
      <c r="A505" s="44"/>
    </row>
    <row r="506" spans="1:1">
      <c r="A506" s="44"/>
    </row>
    <row r="507" spans="1:1">
      <c r="A507" s="44"/>
    </row>
    <row r="508" spans="1:1">
      <c r="A508" s="44"/>
    </row>
    <row r="509" spans="1:1">
      <c r="A509" s="44"/>
    </row>
    <row r="510" spans="1:1">
      <c r="A510" s="44"/>
    </row>
    <row r="511" spans="1:1">
      <c r="A511" s="44"/>
    </row>
    <row r="512" spans="1:1">
      <c r="A512" s="44"/>
    </row>
    <row r="513" spans="1:1">
      <c r="A513" s="44"/>
    </row>
    <row r="514" spans="1:1">
      <c r="A514" s="44"/>
    </row>
    <row r="515" spans="1:1">
      <c r="A515" s="44"/>
    </row>
    <row r="516" spans="1:1">
      <c r="A516" s="44"/>
    </row>
    <row r="517" spans="1:1">
      <c r="A517" s="44"/>
    </row>
    <row r="518" spans="1:1">
      <c r="A518" s="44"/>
    </row>
    <row r="519" spans="1:1">
      <c r="A519" s="44"/>
    </row>
    <row r="520" spans="1:1">
      <c r="A520" s="44"/>
    </row>
    <row r="521" spans="1:1">
      <c r="A521" s="44"/>
    </row>
    <row r="522" spans="1:1">
      <c r="A522" s="44"/>
    </row>
    <row r="523" spans="1:1">
      <c r="A523" s="44"/>
    </row>
    <row r="524" spans="1:1">
      <c r="A524" s="44"/>
    </row>
    <row r="525" spans="1:1">
      <c r="A525" s="44"/>
    </row>
    <row r="526" spans="1:1">
      <c r="A526" s="44"/>
    </row>
    <row r="527" spans="1:1">
      <c r="A527" s="44"/>
    </row>
    <row r="528" spans="1:1">
      <c r="A528" s="44"/>
    </row>
    <row r="529" spans="1:1">
      <c r="A529" s="44"/>
    </row>
    <row r="530" spans="1:1">
      <c r="A530" s="44"/>
    </row>
    <row r="531" spans="1:1">
      <c r="A531" s="44"/>
    </row>
    <row r="532" spans="1:1">
      <c r="A532" s="44"/>
    </row>
    <row r="533" spans="1:1">
      <c r="A533" s="44"/>
    </row>
    <row r="534" spans="1:1">
      <c r="A534" s="44"/>
    </row>
    <row r="535" spans="1:1">
      <c r="A535" s="44"/>
    </row>
    <row r="536" spans="1:1">
      <c r="A536" s="44"/>
    </row>
    <row r="537" spans="1:1">
      <c r="A537" s="44"/>
    </row>
    <row r="538" spans="1:1">
      <c r="A538" s="44"/>
    </row>
    <row r="539" spans="1:1">
      <c r="A539" s="44"/>
    </row>
    <row r="540" spans="1:1">
      <c r="A540" s="44"/>
    </row>
    <row r="541" spans="1:1">
      <c r="A541" s="44"/>
    </row>
    <row r="542" spans="1:1">
      <c r="A542" s="44"/>
    </row>
    <row r="543" spans="1:1">
      <c r="A543" s="44"/>
    </row>
    <row r="544" spans="1:1">
      <c r="A544" s="44"/>
    </row>
    <row r="545" spans="1:1">
      <c r="A545" s="44"/>
    </row>
    <row r="546" spans="1:1">
      <c r="A546" s="44"/>
    </row>
    <row r="547" spans="1:1">
      <c r="A547" s="44"/>
    </row>
    <row r="548" spans="1:1">
      <c r="A548" s="44"/>
    </row>
    <row r="549" spans="1:1">
      <c r="A549" s="44"/>
    </row>
    <row r="550" spans="1:1">
      <c r="A550" s="44"/>
    </row>
    <row r="551" spans="1:1">
      <c r="A551" s="44"/>
    </row>
    <row r="552" spans="1:1">
      <c r="A552" s="44"/>
    </row>
    <row r="553" spans="1:1">
      <c r="A553" s="44"/>
    </row>
    <row r="554" spans="1:1">
      <c r="A554" s="44"/>
    </row>
    <row r="555" spans="1:1">
      <c r="A555" s="44"/>
    </row>
    <row r="556" spans="1:1">
      <c r="A556" s="44"/>
    </row>
    <row r="557" spans="1:1">
      <c r="A557" s="44"/>
    </row>
    <row r="558" spans="1:1">
      <c r="A558" s="44"/>
    </row>
    <row r="559" spans="1:1">
      <c r="A559" s="44"/>
    </row>
    <row r="560" spans="1:1">
      <c r="A560" s="44"/>
    </row>
    <row r="561" spans="1:1">
      <c r="A561" s="44"/>
    </row>
    <row r="562" spans="1:1">
      <c r="A562" s="44"/>
    </row>
    <row r="563" spans="1:1">
      <c r="A563" s="44"/>
    </row>
    <row r="564" spans="1:1">
      <c r="A564" s="44"/>
    </row>
    <row r="565" spans="1:1">
      <c r="A565" s="44"/>
    </row>
    <row r="566" spans="1:1">
      <c r="A566" s="44"/>
    </row>
    <row r="567" spans="1:1">
      <c r="A567" s="44"/>
    </row>
    <row r="568" spans="1:1">
      <c r="A568" s="44"/>
    </row>
    <row r="569" spans="1:1">
      <c r="A569" s="44"/>
    </row>
    <row r="570" spans="1:1">
      <c r="A570" s="44"/>
    </row>
    <row r="571" spans="1:1">
      <c r="A571" s="44"/>
    </row>
    <row r="572" spans="1:1">
      <c r="A572" s="44"/>
    </row>
    <row r="573" spans="1:1">
      <c r="A573" s="44"/>
    </row>
    <row r="574" spans="1:1">
      <c r="A574" s="44"/>
    </row>
    <row r="575" spans="1:1">
      <c r="A575" s="44"/>
    </row>
    <row r="576" spans="1:1">
      <c r="A576" s="44"/>
    </row>
    <row r="577" spans="1:1">
      <c r="A577" s="44"/>
    </row>
    <row r="578" spans="1:1">
      <c r="A578" s="44"/>
    </row>
    <row r="579" spans="1:1">
      <c r="A579" s="44"/>
    </row>
    <row r="580" spans="1:1">
      <c r="A580" s="44"/>
    </row>
    <row r="581" spans="1:1">
      <c r="A581" s="44"/>
    </row>
    <row r="582" spans="1:1">
      <c r="A582" s="44"/>
    </row>
    <row r="583" spans="1:1">
      <c r="A583" s="44"/>
    </row>
    <row r="584" spans="1:1">
      <c r="A584" s="44"/>
    </row>
    <row r="585" spans="1:1">
      <c r="A585" s="44"/>
    </row>
    <row r="586" spans="1:1">
      <c r="A586" s="44"/>
    </row>
    <row r="587" spans="1:1">
      <c r="A587" s="44"/>
    </row>
    <row r="588" spans="1:1">
      <c r="A588" s="44"/>
    </row>
    <row r="589" spans="1:1">
      <c r="A589" s="44"/>
    </row>
    <row r="590" spans="1:1">
      <c r="A590" s="44"/>
    </row>
    <row r="591" spans="1:1">
      <c r="A591" s="44"/>
    </row>
    <row r="592" spans="1:1">
      <c r="A592" s="44"/>
    </row>
    <row r="593" spans="1:1">
      <c r="A593" s="44"/>
    </row>
    <row r="594" spans="1:1">
      <c r="A594" s="44"/>
    </row>
    <row r="595" spans="1:1">
      <c r="A595" s="44"/>
    </row>
    <row r="596" spans="1:1">
      <c r="A596" s="44"/>
    </row>
    <row r="597" spans="1:1">
      <c r="A597" s="44"/>
    </row>
    <row r="598" spans="1:1">
      <c r="A598" s="44"/>
    </row>
    <row r="599" spans="1:1">
      <c r="A599" s="44"/>
    </row>
    <row r="600" spans="1:1">
      <c r="A600" s="44"/>
    </row>
    <row r="601" spans="1:1">
      <c r="A601" s="44"/>
    </row>
    <row r="602" spans="1:1">
      <c r="A602" s="44"/>
    </row>
    <row r="603" spans="1:1">
      <c r="A603" s="44"/>
    </row>
    <row r="604" spans="1:1">
      <c r="A604" s="44"/>
    </row>
    <row r="605" spans="1:1">
      <c r="A605" s="44"/>
    </row>
    <row r="606" spans="1:1">
      <c r="A606" s="44"/>
    </row>
    <row r="607" spans="1:1">
      <c r="A607" s="44"/>
    </row>
    <row r="608" spans="1:1">
      <c r="A608" s="44"/>
    </row>
    <row r="609" spans="1:1">
      <c r="A609" s="44"/>
    </row>
    <row r="610" spans="1:1">
      <c r="A610" s="44"/>
    </row>
    <row r="611" spans="1:1">
      <c r="A611" s="44"/>
    </row>
    <row r="612" spans="1:1">
      <c r="A612" s="44"/>
    </row>
    <row r="613" spans="1:1">
      <c r="A613" s="44"/>
    </row>
    <row r="614" spans="1:1">
      <c r="A614" s="44"/>
    </row>
    <row r="615" spans="1:1">
      <c r="A615" s="44"/>
    </row>
    <row r="616" spans="1:1">
      <c r="A616" s="44"/>
    </row>
    <row r="617" spans="1:1">
      <c r="A617" s="44"/>
    </row>
    <row r="618" spans="1:1">
      <c r="A618" s="44"/>
    </row>
    <row r="619" spans="1:1">
      <c r="A619" s="44"/>
    </row>
    <row r="620" spans="1:1">
      <c r="A620" s="44"/>
    </row>
    <row r="621" spans="1:1">
      <c r="A621" s="44"/>
    </row>
    <row r="622" spans="1:1">
      <c r="A622" s="44"/>
    </row>
    <row r="623" spans="1:1">
      <c r="A623" s="44"/>
    </row>
    <row r="624" spans="1:1">
      <c r="A624" s="44"/>
    </row>
    <row r="625" spans="1:1">
      <c r="A625" s="44"/>
    </row>
    <row r="626" spans="1:1">
      <c r="A626" s="44"/>
    </row>
    <row r="627" spans="1:1">
      <c r="A627" s="44"/>
    </row>
    <row r="628" spans="1:1">
      <c r="A628" s="44"/>
    </row>
    <row r="629" spans="1:1">
      <c r="A629" s="44"/>
    </row>
    <row r="630" spans="1:1">
      <c r="A630" s="44"/>
    </row>
    <row r="631" spans="1:1">
      <c r="A631" s="44"/>
    </row>
    <row r="632" spans="1:1">
      <c r="A632" s="44"/>
    </row>
    <row r="633" spans="1:1">
      <c r="A633" s="44"/>
    </row>
    <row r="634" spans="1:1">
      <c r="A634" s="44"/>
    </row>
    <row r="635" spans="1:1">
      <c r="A635" s="44"/>
    </row>
    <row r="636" spans="1:1">
      <c r="A636" s="44"/>
    </row>
    <row r="637" spans="1:1">
      <c r="A637" s="44"/>
    </row>
    <row r="638" spans="1:1">
      <c r="A638" s="44"/>
    </row>
    <row r="639" spans="1:1">
      <c r="A639" s="44"/>
    </row>
    <row r="640" spans="1:1">
      <c r="A640" s="44"/>
    </row>
    <row r="641" spans="1:1">
      <c r="A641" s="44"/>
    </row>
    <row r="642" spans="1:1">
      <c r="A642" s="44"/>
    </row>
    <row r="643" spans="1:1">
      <c r="A643" s="44"/>
    </row>
    <row r="644" spans="1:1">
      <c r="A644" s="44"/>
    </row>
    <row r="645" spans="1:1">
      <c r="A645" s="44"/>
    </row>
    <row r="646" spans="1:1">
      <c r="A646" s="44"/>
    </row>
    <row r="647" spans="1:1">
      <c r="A647" s="44"/>
    </row>
    <row r="648" spans="1:1">
      <c r="A648" s="44"/>
    </row>
    <row r="649" spans="1:1">
      <c r="A649" s="44"/>
    </row>
    <row r="650" spans="1:1">
      <c r="A650" s="44"/>
    </row>
    <row r="651" spans="1:1">
      <c r="A651" s="44"/>
    </row>
    <row r="652" spans="1:1">
      <c r="A652" s="44"/>
    </row>
    <row r="653" spans="1:1">
      <c r="A653" s="44"/>
    </row>
    <row r="654" spans="1:1">
      <c r="A654" s="44"/>
    </row>
    <row r="655" spans="1:1">
      <c r="A655" s="44"/>
    </row>
    <row r="656" spans="1:1">
      <c r="A656" s="44"/>
    </row>
    <row r="657" spans="1:1">
      <c r="A657" s="44"/>
    </row>
    <row r="658" spans="1:1">
      <c r="A658" s="44"/>
    </row>
    <row r="659" spans="1:1">
      <c r="A659" s="44"/>
    </row>
    <row r="660" spans="1:1">
      <c r="A660" s="44"/>
    </row>
    <row r="661" spans="1:1">
      <c r="A661" s="44"/>
    </row>
    <row r="662" spans="1:1">
      <c r="A662" s="44"/>
    </row>
    <row r="663" spans="1:1">
      <c r="A663" s="44"/>
    </row>
    <row r="664" spans="1:1">
      <c r="A664" s="44"/>
    </row>
    <row r="665" spans="1:1">
      <c r="A665" s="44"/>
    </row>
    <row r="666" spans="1:1">
      <c r="A666" s="44"/>
    </row>
    <row r="667" spans="1:1">
      <c r="A667" s="44"/>
    </row>
    <row r="668" spans="1:1">
      <c r="A668" s="44"/>
    </row>
    <row r="669" spans="1:1">
      <c r="A669" s="44"/>
    </row>
    <row r="670" spans="1:1">
      <c r="A670" s="44"/>
    </row>
    <row r="671" spans="1:1">
      <c r="A671" s="44"/>
    </row>
    <row r="672" spans="1:1">
      <c r="A672" s="44"/>
    </row>
    <row r="673" spans="1:1">
      <c r="A673" s="44"/>
    </row>
    <row r="674" spans="1:1">
      <c r="A674" s="44"/>
    </row>
    <row r="675" spans="1:1">
      <c r="A675" s="44"/>
    </row>
    <row r="676" spans="1:1">
      <c r="A676" s="44"/>
    </row>
    <row r="677" spans="1:1">
      <c r="A677" s="44"/>
    </row>
    <row r="678" spans="1:1">
      <c r="A678" s="44"/>
    </row>
    <row r="679" spans="1:1">
      <c r="A679" s="44"/>
    </row>
    <row r="680" spans="1:1">
      <c r="A680" s="44"/>
    </row>
    <row r="681" spans="1:1">
      <c r="A681" s="44"/>
    </row>
    <row r="682" spans="1:1">
      <c r="A682" s="44"/>
    </row>
    <row r="683" spans="1:1">
      <c r="A683" s="44"/>
    </row>
    <row r="684" spans="1:1">
      <c r="A684" s="44"/>
    </row>
    <row r="685" spans="1:1">
      <c r="A685" s="44"/>
    </row>
    <row r="686" spans="1:1">
      <c r="A686" s="44"/>
    </row>
    <row r="687" spans="1:1">
      <c r="A687" s="44"/>
    </row>
    <row r="688" spans="1:1">
      <c r="A688" s="44"/>
    </row>
    <row r="689" spans="1:1">
      <c r="A689" s="44"/>
    </row>
    <row r="690" spans="1:1">
      <c r="A690" s="44"/>
    </row>
    <row r="691" spans="1:1">
      <c r="A691" s="44"/>
    </row>
    <row r="692" spans="1:1">
      <c r="A692" s="44"/>
    </row>
    <row r="693" spans="1:1">
      <c r="A693" s="44"/>
    </row>
    <row r="694" spans="1:1">
      <c r="A694" s="44"/>
    </row>
    <row r="695" spans="1:1">
      <c r="A695" s="44"/>
    </row>
    <row r="696" spans="1:1">
      <c r="A696" s="44"/>
    </row>
    <row r="697" spans="1:1">
      <c r="A697" s="44"/>
    </row>
    <row r="698" spans="1:1">
      <c r="A698" s="44"/>
    </row>
    <row r="699" spans="1:1">
      <c r="A699" s="44"/>
    </row>
    <row r="700" spans="1:1">
      <c r="A700" s="44"/>
    </row>
    <row r="701" spans="1:1">
      <c r="A701" s="44"/>
    </row>
    <row r="702" spans="1:1">
      <c r="A702" s="44"/>
    </row>
    <row r="703" spans="1:1">
      <c r="A703" s="44"/>
    </row>
    <row r="704" spans="1:1">
      <c r="A704" s="44"/>
    </row>
    <row r="705" spans="1:1">
      <c r="A705" s="44"/>
    </row>
    <row r="706" spans="1:1">
      <c r="A706" s="44"/>
    </row>
    <row r="707" spans="1:1">
      <c r="A707" s="44"/>
    </row>
    <row r="708" spans="1:1">
      <c r="A708" s="44"/>
    </row>
    <row r="709" spans="1:1">
      <c r="A709" s="44"/>
    </row>
    <row r="710" spans="1:1">
      <c r="A710" s="44"/>
    </row>
    <row r="711" spans="1:1">
      <c r="A711" s="44"/>
    </row>
    <row r="712" spans="1:1">
      <c r="A712" s="44"/>
    </row>
    <row r="713" spans="1:1">
      <c r="A713" s="44"/>
    </row>
    <row r="714" spans="1:1">
      <c r="A714" s="44"/>
    </row>
    <row r="715" spans="1:1">
      <c r="A715" s="44"/>
    </row>
    <row r="716" spans="1:1">
      <c r="A716" s="44"/>
    </row>
    <row r="717" spans="1:1">
      <c r="A717" s="44"/>
    </row>
    <row r="718" spans="1:1">
      <c r="A718" s="44"/>
    </row>
    <row r="719" spans="1:1">
      <c r="A719" s="44"/>
    </row>
    <row r="720" spans="1:1">
      <c r="A720" s="44"/>
    </row>
    <row r="721" spans="1:1">
      <c r="A721" s="44"/>
    </row>
    <row r="722" spans="1:1">
      <c r="A722" s="44"/>
    </row>
    <row r="723" spans="1:1">
      <c r="A723" s="44"/>
    </row>
    <row r="724" spans="1:1">
      <c r="A724" s="44"/>
    </row>
    <row r="725" spans="1:1">
      <c r="A725" s="44"/>
    </row>
    <row r="726" spans="1:1">
      <c r="A726" s="44"/>
    </row>
    <row r="727" spans="1:1">
      <c r="A727" s="44"/>
    </row>
    <row r="728" spans="1:1">
      <c r="A728" s="44"/>
    </row>
    <row r="729" spans="1:1">
      <c r="A729" s="44"/>
    </row>
    <row r="730" spans="1:1">
      <c r="A730" s="44"/>
    </row>
    <row r="731" spans="1:1">
      <c r="A731" s="44"/>
    </row>
    <row r="732" spans="1:1">
      <c r="A732" s="44"/>
    </row>
    <row r="733" spans="1:1">
      <c r="A733" s="44"/>
    </row>
    <row r="734" spans="1:1">
      <c r="A734" s="44"/>
    </row>
    <row r="735" spans="1:1">
      <c r="A735" s="44"/>
    </row>
    <row r="736" spans="1:1">
      <c r="A736" s="44"/>
    </row>
    <row r="737" spans="1:1">
      <c r="A737" s="44"/>
    </row>
    <row r="738" spans="1:1">
      <c r="A738" s="44"/>
    </row>
    <row r="739" spans="1:1">
      <c r="A739" s="44"/>
    </row>
    <row r="740" spans="1:1">
      <c r="A740" s="44"/>
    </row>
    <row r="741" spans="1:1">
      <c r="A741" s="44"/>
    </row>
    <row r="742" spans="1:1">
      <c r="A742" s="44"/>
    </row>
    <row r="743" spans="1:1">
      <c r="A743" s="44"/>
    </row>
    <row r="744" spans="1:1">
      <c r="A744" s="44"/>
    </row>
    <row r="745" spans="1:1">
      <c r="A745" s="44"/>
    </row>
    <row r="746" spans="1:1">
      <c r="A746" s="44"/>
    </row>
    <row r="747" spans="1:1">
      <c r="A747" s="44"/>
    </row>
    <row r="748" spans="1:1">
      <c r="A748" s="44"/>
    </row>
    <row r="749" spans="1:1">
      <c r="A749" s="44"/>
    </row>
    <row r="750" spans="1:1">
      <c r="A750" s="44"/>
    </row>
    <row r="751" spans="1:1">
      <c r="A751" s="44"/>
    </row>
    <row r="752" spans="1:1">
      <c r="A752" s="44"/>
    </row>
    <row r="753" spans="1:1">
      <c r="A753" s="44"/>
    </row>
    <row r="754" spans="1:1">
      <c r="A754" s="44"/>
    </row>
    <row r="755" spans="1:1">
      <c r="A755" s="44"/>
    </row>
    <row r="756" spans="1:1">
      <c r="A756" s="44"/>
    </row>
    <row r="757" spans="1:1">
      <c r="A757" s="44"/>
    </row>
    <row r="758" spans="1:1">
      <c r="A758" s="44"/>
    </row>
    <row r="759" spans="1:1">
      <c r="A759" s="44"/>
    </row>
    <row r="760" spans="1:1">
      <c r="A760" s="44"/>
    </row>
    <row r="761" spans="1:1">
      <c r="A761" s="44"/>
    </row>
    <row r="762" spans="1:1">
      <c r="A762" s="44"/>
    </row>
    <row r="763" spans="1:1">
      <c r="A763" s="44"/>
    </row>
    <row r="764" spans="1:1">
      <c r="A764" s="44"/>
    </row>
    <row r="765" spans="1:1">
      <c r="A765" s="44"/>
    </row>
    <row r="766" spans="1:1">
      <c r="A766" s="44"/>
    </row>
    <row r="767" spans="1:1">
      <c r="A767" s="44"/>
    </row>
    <row r="768" spans="1:1">
      <c r="A768" s="44"/>
    </row>
    <row r="769" spans="1:1">
      <c r="A769" s="44"/>
    </row>
    <row r="770" spans="1:1">
      <c r="A770" s="44"/>
    </row>
    <row r="771" spans="1:1">
      <c r="A771" s="44"/>
    </row>
    <row r="772" spans="1:1">
      <c r="A772" s="44"/>
    </row>
    <row r="773" spans="1:1">
      <c r="A773" s="44"/>
    </row>
    <row r="774" spans="1:1">
      <c r="A774" s="44"/>
    </row>
    <row r="775" spans="1:1">
      <c r="A775" s="44"/>
    </row>
    <row r="776" spans="1:1">
      <c r="A776" s="44"/>
    </row>
    <row r="777" spans="1:1">
      <c r="A777" s="44"/>
    </row>
    <row r="778" spans="1:1">
      <c r="A778" s="44"/>
    </row>
    <row r="779" spans="1:1">
      <c r="A779" s="44"/>
    </row>
    <row r="780" spans="1:1">
      <c r="A780" s="44"/>
    </row>
    <row r="781" spans="1:1">
      <c r="A781" s="44"/>
    </row>
    <row r="782" spans="1:1">
      <c r="A782" s="44"/>
    </row>
    <row r="783" spans="1:1">
      <c r="A783" s="44"/>
    </row>
    <row r="784" spans="1:1">
      <c r="A784" s="44"/>
    </row>
    <row r="785" spans="1:1">
      <c r="A785" s="44"/>
    </row>
    <row r="786" spans="1:1">
      <c r="A786" s="44"/>
    </row>
    <row r="787" spans="1:1">
      <c r="A787" s="44"/>
    </row>
    <row r="788" spans="1:1">
      <c r="A788" s="44"/>
    </row>
    <row r="789" spans="1:1">
      <c r="A789" s="44"/>
    </row>
    <row r="790" spans="1:1">
      <c r="A790" s="44"/>
    </row>
    <row r="791" spans="1:1">
      <c r="A791" s="44"/>
    </row>
    <row r="792" spans="1:1">
      <c r="A792" s="44"/>
    </row>
    <row r="793" spans="1:1">
      <c r="A793" s="44"/>
    </row>
    <row r="794" spans="1:1">
      <c r="A794" s="44"/>
    </row>
    <row r="795" spans="1:1">
      <c r="A795" s="44"/>
    </row>
    <row r="796" spans="1:1">
      <c r="A796" s="44"/>
    </row>
    <row r="797" spans="1:1">
      <c r="A797" s="44"/>
    </row>
    <row r="798" spans="1:1">
      <c r="A798" s="44"/>
    </row>
    <row r="799" spans="1:1">
      <c r="A799" s="44"/>
    </row>
    <row r="800" spans="1:1">
      <c r="A800" s="44"/>
    </row>
    <row r="801" spans="1:1">
      <c r="A801" s="44"/>
    </row>
    <row r="802" spans="1:1">
      <c r="A802" s="44"/>
    </row>
    <row r="803" spans="1:1">
      <c r="A803" s="44"/>
    </row>
    <row r="804" spans="1:1">
      <c r="A804" s="44"/>
    </row>
    <row r="805" spans="1:1">
      <c r="A805" s="44"/>
    </row>
    <row r="806" spans="1:1">
      <c r="A806" s="44"/>
    </row>
    <row r="807" spans="1:1">
      <c r="A807" s="44"/>
    </row>
    <row r="808" spans="1:1">
      <c r="A808" s="44"/>
    </row>
    <row r="809" spans="1:1">
      <c r="A809" s="44"/>
    </row>
    <row r="810" spans="1:1">
      <c r="A810" s="44"/>
    </row>
    <row r="811" spans="1:1">
      <c r="A811" s="44"/>
    </row>
    <row r="812" spans="1:1">
      <c r="A812" s="44"/>
    </row>
    <row r="813" spans="1:1">
      <c r="A813" s="44"/>
    </row>
    <row r="814" spans="1:1">
      <c r="A814" s="44"/>
    </row>
    <row r="815" spans="1:1">
      <c r="A815" s="44"/>
    </row>
    <row r="816" spans="1:1">
      <c r="A816" s="44"/>
    </row>
    <row r="817" spans="1:1">
      <c r="A817" s="44"/>
    </row>
    <row r="818" spans="1:1">
      <c r="A818" s="44"/>
    </row>
    <row r="819" spans="1:1">
      <c r="A819" s="44"/>
    </row>
    <row r="820" spans="1:1">
      <c r="A820" s="44"/>
    </row>
    <row r="821" spans="1:1">
      <c r="A821" s="44"/>
    </row>
    <row r="822" spans="1:1">
      <c r="A822" s="44"/>
    </row>
    <row r="823" spans="1:1">
      <c r="A823" s="44"/>
    </row>
    <row r="824" spans="1:1">
      <c r="A824" s="44"/>
    </row>
    <row r="825" spans="1:1">
      <c r="A825" s="44"/>
    </row>
    <row r="826" spans="1:1">
      <c r="A826" s="44"/>
    </row>
    <row r="827" spans="1:1">
      <c r="A827" s="44"/>
    </row>
    <row r="828" spans="1:1">
      <c r="A828" s="44"/>
    </row>
    <row r="829" spans="1:1">
      <c r="A829" s="44"/>
    </row>
    <row r="830" spans="1:1">
      <c r="A830" s="44"/>
    </row>
    <row r="831" spans="1:1">
      <c r="A831" s="44"/>
    </row>
    <row r="832" spans="1:1">
      <c r="A832" s="44"/>
    </row>
    <row r="833" spans="1:1">
      <c r="A833" s="44"/>
    </row>
    <row r="834" spans="1:1">
      <c r="A834" s="44"/>
    </row>
    <row r="835" spans="1:1">
      <c r="A835" s="44"/>
    </row>
    <row r="836" spans="1:1">
      <c r="A836" s="44"/>
    </row>
    <row r="837" spans="1:1">
      <c r="A837" s="44"/>
    </row>
    <row r="838" spans="1:1">
      <c r="A838" s="44"/>
    </row>
    <row r="839" spans="1:1">
      <c r="A839" s="44"/>
    </row>
    <row r="840" spans="1:1">
      <c r="A840" s="44"/>
    </row>
    <row r="841" spans="1:1">
      <c r="A841" s="44"/>
    </row>
    <row r="842" spans="1:1">
      <c r="A842" s="44"/>
    </row>
    <row r="843" spans="1:1">
      <c r="A843" s="44"/>
    </row>
    <row r="844" spans="1:1">
      <c r="A844" s="44"/>
    </row>
    <row r="845" spans="1:1">
      <c r="A845" s="44"/>
    </row>
    <row r="846" spans="1:1">
      <c r="A846" s="44"/>
    </row>
    <row r="847" spans="1:1">
      <c r="A847" s="44"/>
    </row>
    <row r="848" spans="1:1">
      <c r="A848" s="44"/>
    </row>
    <row r="849" spans="1:1">
      <c r="A849" s="44"/>
    </row>
    <row r="850" spans="1:1">
      <c r="A850" s="44"/>
    </row>
    <row r="851" spans="1:1">
      <c r="A851" s="44"/>
    </row>
    <row r="852" spans="1:1">
      <c r="A852" s="44"/>
    </row>
    <row r="853" spans="1:1">
      <c r="A853" s="44"/>
    </row>
    <row r="854" spans="1:1">
      <c r="A854" s="44"/>
    </row>
    <row r="855" spans="1:1">
      <c r="A855" s="44"/>
    </row>
    <row r="856" spans="1:1">
      <c r="A856" s="44"/>
    </row>
    <row r="857" spans="1:1">
      <c r="A857" s="44"/>
    </row>
    <row r="858" spans="1:1">
      <c r="A858" s="44"/>
    </row>
    <row r="859" spans="1:1">
      <c r="A859" s="44"/>
    </row>
    <row r="860" spans="1:1">
      <c r="A860" s="44"/>
    </row>
    <row r="861" spans="1:1">
      <c r="A861" s="44"/>
    </row>
    <row r="862" spans="1:1">
      <c r="A862" s="44"/>
    </row>
    <row r="863" spans="1:1">
      <c r="A863" s="44"/>
    </row>
    <row r="864" spans="1:1">
      <c r="A864" s="44"/>
    </row>
    <row r="865" spans="1:1">
      <c r="A865" s="44"/>
    </row>
    <row r="866" spans="1:1">
      <c r="A866" s="44"/>
    </row>
    <row r="867" spans="1:1">
      <c r="A867" s="44"/>
    </row>
    <row r="868" spans="1:1">
      <c r="A868" s="44"/>
    </row>
    <row r="869" spans="1:1">
      <c r="A869" s="44"/>
    </row>
    <row r="870" spans="1:1">
      <c r="A870" s="44"/>
    </row>
    <row r="871" spans="1:1">
      <c r="A871" s="44"/>
    </row>
    <row r="872" spans="1:1">
      <c r="A872" s="44"/>
    </row>
    <row r="873" spans="1:1">
      <c r="A873" s="44"/>
    </row>
    <row r="874" spans="1:1">
      <c r="A874" s="44"/>
    </row>
    <row r="875" spans="1:1">
      <c r="A875" s="44"/>
    </row>
    <row r="876" spans="1:1">
      <c r="A876" s="44"/>
    </row>
    <row r="877" spans="1:1">
      <c r="A877" s="44"/>
    </row>
    <row r="878" spans="1:1">
      <c r="A878" s="44"/>
    </row>
    <row r="879" spans="1:1">
      <c r="A879" s="44"/>
    </row>
    <row r="880" spans="1:1">
      <c r="A880" s="44"/>
    </row>
    <row r="881" spans="1:1">
      <c r="A881" s="44"/>
    </row>
    <row r="882" spans="1:1">
      <c r="A882" s="44"/>
    </row>
    <row r="883" spans="1:1">
      <c r="A883" s="44"/>
    </row>
    <row r="884" spans="1:1">
      <c r="A884" s="44"/>
    </row>
    <row r="885" spans="1:1">
      <c r="A885" s="44"/>
    </row>
    <row r="886" spans="1:1">
      <c r="A886" s="44"/>
    </row>
    <row r="887" spans="1:1">
      <c r="A887" s="44"/>
    </row>
    <row r="888" spans="1:1">
      <c r="A888" s="44"/>
    </row>
    <row r="889" spans="1:1">
      <c r="A889" s="44"/>
    </row>
    <row r="890" spans="1:1">
      <c r="A890" s="44"/>
    </row>
    <row r="891" spans="1:1">
      <c r="A891" s="44"/>
    </row>
    <row r="892" spans="1:1">
      <c r="A892" s="44"/>
    </row>
    <row r="893" spans="1:1">
      <c r="A893" s="44"/>
    </row>
    <row r="894" spans="1:1">
      <c r="A894" s="44"/>
    </row>
    <row r="895" spans="1:1">
      <c r="A895" s="44"/>
    </row>
    <row r="896" spans="1:1">
      <c r="A896" s="44"/>
    </row>
    <row r="897" spans="1:1">
      <c r="A897" s="44"/>
    </row>
    <row r="898" spans="1:1">
      <c r="A898" s="44"/>
    </row>
    <row r="899" spans="1:1">
      <c r="A899" s="44"/>
    </row>
    <row r="900" spans="1:1">
      <c r="A900" s="44"/>
    </row>
    <row r="901" spans="1:1">
      <c r="A901" s="44"/>
    </row>
    <row r="902" spans="1:1">
      <c r="A902" s="44"/>
    </row>
    <row r="903" spans="1:1">
      <c r="A903" s="44"/>
    </row>
    <row r="904" spans="1:1">
      <c r="A904" s="44"/>
    </row>
    <row r="905" spans="1:1">
      <c r="A905" s="44"/>
    </row>
    <row r="906" spans="1:1">
      <c r="A906" s="44"/>
    </row>
    <row r="907" spans="1:1">
      <c r="A907" s="44"/>
    </row>
    <row r="908" spans="1:1">
      <c r="A908" s="44"/>
    </row>
    <row r="909" spans="1:1">
      <c r="A909" s="44"/>
    </row>
    <row r="910" spans="1:1">
      <c r="A910" s="44"/>
    </row>
    <row r="911" spans="1:1">
      <c r="A911" s="44"/>
    </row>
    <row r="912" spans="1:1">
      <c r="A912" s="44"/>
    </row>
    <row r="913" spans="1:1">
      <c r="A913" s="44"/>
    </row>
    <row r="914" spans="1:1">
      <c r="A914" s="44"/>
    </row>
    <row r="915" spans="1:1">
      <c r="A915" s="44"/>
    </row>
    <row r="916" spans="1:1">
      <c r="A916" s="44"/>
    </row>
    <row r="917" spans="1:1">
      <c r="A917" s="44"/>
    </row>
    <row r="918" spans="1:1">
      <c r="A918" s="44"/>
    </row>
    <row r="919" spans="1:1">
      <c r="A919" s="44"/>
    </row>
    <row r="920" spans="1:1">
      <c r="A920" s="44"/>
    </row>
    <row r="921" spans="1:1">
      <c r="A921" s="44"/>
    </row>
    <row r="922" spans="1:1">
      <c r="A922" s="44"/>
    </row>
    <row r="923" spans="1:1">
      <c r="A923" s="44"/>
    </row>
    <row r="924" spans="1:1">
      <c r="A924" s="44"/>
    </row>
    <row r="925" spans="1:1">
      <c r="A925" s="44"/>
    </row>
    <row r="926" spans="1:1">
      <c r="A926" s="44"/>
    </row>
    <row r="927" spans="1:1">
      <c r="A927" s="44"/>
    </row>
    <row r="928" spans="1:1">
      <c r="A928" s="44"/>
    </row>
    <row r="929" spans="1:1">
      <c r="A929" s="44"/>
    </row>
    <row r="930" spans="1:1">
      <c r="A930" s="44"/>
    </row>
    <row r="931" spans="1:1">
      <c r="A931" s="44"/>
    </row>
    <row r="932" spans="1:1">
      <c r="A932" s="44"/>
    </row>
    <row r="933" spans="1:1">
      <c r="A933" s="44"/>
    </row>
    <row r="934" spans="1:1">
      <c r="A934" s="44"/>
    </row>
    <row r="935" spans="1:1">
      <c r="A935" s="44"/>
    </row>
    <row r="936" spans="1:1">
      <c r="A936" s="44"/>
    </row>
    <row r="937" spans="1:1">
      <c r="A937" s="44"/>
    </row>
    <row r="938" spans="1:1">
      <c r="A938" s="44"/>
    </row>
    <row r="939" spans="1:1">
      <c r="A939" s="44"/>
    </row>
    <row r="940" spans="1:1">
      <c r="A940" s="44"/>
    </row>
    <row r="941" spans="1:1">
      <c r="A941" s="44"/>
    </row>
    <row r="942" spans="1:1">
      <c r="A942" s="44"/>
    </row>
    <row r="943" spans="1:1">
      <c r="A943" s="44"/>
    </row>
    <row r="944" spans="1:1">
      <c r="A944" s="44"/>
    </row>
    <row r="945" spans="1:1">
      <c r="A945" s="44"/>
    </row>
    <row r="946" spans="1:1">
      <c r="A946" s="44"/>
    </row>
    <row r="947" spans="1:1">
      <c r="A947" s="44"/>
    </row>
    <row r="948" spans="1:1">
      <c r="A948" s="44"/>
    </row>
    <row r="949" spans="1:1">
      <c r="A949" s="44"/>
    </row>
    <row r="950" spans="1:1">
      <c r="A950" s="44"/>
    </row>
    <row r="951" spans="1:1">
      <c r="A951" s="44"/>
    </row>
    <row r="952" spans="1:1">
      <c r="A952" s="44"/>
    </row>
    <row r="953" spans="1:1">
      <c r="A953" s="44"/>
    </row>
    <row r="954" spans="1:1">
      <c r="A954" s="44"/>
    </row>
    <row r="955" spans="1:1">
      <c r="A955" s="44"/>
    </row>
    <row r="956" spans="1:1">
      <c r="A956" s="44"/>
    </row>
    <row r="957" spans="1:1">
      <c r="A957" s="44"/>
    </row>
    <row r="958" spans="1:1">
      <c r="A958" s="44"/>
    </row>
    <row r="959" spans="1:1">
      <c r="A959" s="44"/>
    </row>
    <row r="960" spans="1:1">
      <c r="A960" s="44"/>
    </row>
    <row r="961" spans="1:1">
      <c r="A961" s="44"/>
    </row>
    <row r="962" spans="1:1">
      <c r="A962" s="44"/>
    </row>
    <row r="963" spans="1:1">
      <c r="A963" s="44"/>
    </row>
    <row r="964" spans="1:1">
      <c r="A964" s="44"/>
    </row>
    <row r="965" spans="1:1">
      <c r="A965" s="44"/>
    </row>
    <row r="966" spans="1:1">
      <c r="A966" s="44"/>
    </row>
    <row r="967" spans="1:1">
      <c r="A967" s="44"/>
    </row>
    <row r="968" spans="1:1">
      <c r="A968" s="44"/>
    </row>
    <row r="969" spans="1:1">
      <c r="A969" s="44"/>
    </row>
    <row r="970" spans="1:1">
      <c r="A970" s="44"/>
    </row>
    <row r="971" spans="1:1">
      <c r="A971" s="44"/>
    </row>
    <row r="972" spans="1:1">
      <c r="A972" s="44"/>
    </row>
    <row r="973" spans="1:1">
      <c r="A973" s="44"/>
    </row>
    <row r="974" spans="1:1">
      <c r="A974" s="44"/>
    </row>
    <row r="975" spans="1:1">
      <c r="A975" s="44"/>
    </row>
    <row r="976" spans="1:1">
      <c r="A976" s="44"/>
    </row>
    <row r="977" spans="1:1">
      <c r="A977" s="44"/>
    </row>
    <row r="978" spans="1:1">
      <c r="A978" s="44"/>
    </row>
    <row r="979" spans="1:1">
      <c r="A979" s="44"/>
    </row>
    <row r="980" spans="1:1">
      <c r="A980" s="44"/>
    </row>
    <row r="981" spans="1:1">
      <c r="A981" s="44"/>
    </row>
    <row r="982" spans="1:1">
      <c r="A982" s="44"/>
    </row>
    <row r="983" spans="1:1">
      <c r="A983" s="44"/>
    </row>
    <row r="984" spans="1:1">
      <c r="A984" s="44"/>
    </row>
    <row r="985" spans="1:1">
      <c r="A985" s="44"/>
    </row>
    <row r="986" spans="1:1">
      <c r="A986" s="44"/>
    </row>
    <row r="987" spans="1:1">
      <c r="A987" s="44"/>
    </row>
    <row r="988" spans="1:1">
      <c r="A988" s="44"/>
    </row>
    <row r="989" spans="1:1">
      <c r="A989" s="44"/>
    </row>
    <row r="990" spans="1:1">
      <c r="A990" s="44"/>
    </row>
    <row r="991" spans="1:1">
      <c r="A991" s="44"/>
    </row>
    <row r="992" spans="1:1">
      <c r="A992" s="44"/>
    </row>
    <row r="993" spans="1:1">
      <c r="A993" s="44"/>
    </row>
    <row r="994" spans="1:1">
      <c r="A994" s="44"/>
    </row>
    <row r="995" spans="1:1">
      <c r="A995" s="44"/>
    </row>
    <row r="996" spans="1:1">
      <c r="A996" s="44"/>
    </row>
    <row r="997" spans="1:1">
      <c r="A997" s="44"/>
    </row>
    <row r="998" spans="1:1">
      <c r="A998" s="44"/>
    </row>
    <row r="999" spans="1:1">
      <c r="A999" s="44"/>
    </row>
    <row r="1000" spans="1:1">
      <c r="A1000" s="44"/>
    </row>
    <row r="1001" spans="1:1">
      <c r="A1001" s="44"/>
    </row>
    <row r="1002" spans="1:1">
      <c r="A1002" s="44"/>
    </row>
    <row r="1003" spans="1:1">
      <c r="A1003" s="44"/>
    </row>
    <row r="1004" spans="1:1">
      <c r="A1004" s="44"/>
    </row>
    <row r="1005" spans="1:1">
      <c r="A1005" s="44"/>
    </row>
    <row r="1006" spans="1:1">
      <c r="A1006" s="44"/>
    </row>
    <row r="1007" spans="1:1">
      <c r="A1007" s="44"/>
    </row>
    <row r="1008" spans="1:1">
      <c r="A1008" s="44"/>
    </row>
    <row r="1009" spans="1:1">
      <c r="A1009" s="44"/>
    </row>
    <row r="1010" spans="1:1">
      <c r="A1010" s="44"/>
    </row>
    <row r="1011" spans="1:1">
      <c r="A1011" s="44"/>
    </row>
    <row r="1012" spans="1:1">
      <c r="A1012" s="44"/>
    </row>
    <row r="1013" spans="1:1">
      <c r="A1013" s="44"/>
    </row>
    <row r="1014" spans="1:1">
      <c r="A1014" s="44"/>
    </row>
    <row r="1015" spans="1:1">
      <c r="A1015" s="44"/>
    </row>
    <row r="1016" spans="1:1">
      <c r="A1016" s="44"/>
    </row>
    <row r="1017" spans="1:1">
      <c r="A1017" s="44"/>
    </row>
    <row r="1018" spans="1:1">
      <c r="A1018" s="44"/>
    </row>
    <row r="1019" spans="1:1">
      <c r="A1019" s="44"/>
    </row>
    <row r="1020" spans="1:1">
      <c r="A1020" s="44"/>
    </row>
    <row r="1021" spans="1:1">
      <c r="A1021" s="44"/>
    </row>
    <row r="1022" spans="1:1">
      <c r="A1022" s="44"/>
    </row>
    <row r="1023" spans="1:1">
      <c r="A1023" s="44"/>
    </row>
    <row r="1024" spans="1:1">
      <c r="A1024" s="44"/>
    </row>
    <row r="1025" spans="1:1">
      <c r="A1025" s="44"/>
    </row>
    <row r="1026" spans="1:1">
      <c r="A1026" s="44"/>
    </row>
    <row r="1027" spans="1:1">
      <c r="A1027" s="44"/>
    </row>
    <row r="1028" spans="1:1">
      <c r="A1028" s="44"/>
    </row>
    <row r="1029" spans="1:1">
      <c r="A1029" s="44"/>
    </row>
    <row r="1030" spans="1:1">
      <c r="A1030" s="44"/>
    </row>
    <row r="1031" spans="1:1">
      <c r="A1031" s="44"/>
    </row>
    <row r="1032" spans="1:1">
      <c r="A1032" s="44"/>
    </row>
    <row r="1033" spans="1:1">
      <c r="A1033" s="44"/>
    </row>
    <row r="1034" spans="1:1">
      <c r="A1034" s="44"/>
    </row>
    <row r="1035" spans="1:1">
      <c r="A1035" s="44"/>
    </row>
    <row r="1036" spans="1:1">
      <c r="A1036" s="44"/>
    </row>
    <row r="1037" spans="1:1">
      <c r="A1037" s="44"/>
    </row>
    <row r="1038" spans="1:1">
      <c r="A1038" s="44"/>
    </row>
    <row r="1039" spans="1:1">
      <c r="A1039" s="44"/>
    </row>
    <row r="1040" spans="1:1">
      <c r="A1040" s="44"/>
    </row>
    <row r="1041" spans="1:1">
      <c r="A1041" s="44"/>
    </row>
    <row r="1042" spans="1:1">
      <c r="A1042" s="44"/>
    </row>
    <row r="1043" spans="1:1">
      <c r="A1043" s="44"/>
    </row>
    <row r="1044" spans="1:1">
      <c r="A1044" s="44"/>
    </row>
    <row r="1045" spans="1:1">
      <c r="A1045" s="44"/>
    </row>
    <row r="1046" spans="1:1">
      <c r="A1046" s="44"/>
    </row>
    <row r="1047" spans="1:1">
      <c r="A1047" s="44"/>
    </row>
    <row r="1048" spans="1:1">
      <c r="A1048" s="44"/>
    </row>
    <row r="1049" spans="1:1">
      <c r="A1049" s="44"/>
    </row>
    <row r="1050" spans="1:1">
      <c r="A1050" s="44"/>
    </row>
    <row r="1051" spans="1:1">
      <c r="A1051" s="44"/>
    </row>
    <row r="1052" spans="1:1">
      <c r="A1052" s="44"/>
    </row>
    <row r="1053" spans="1:1">
      <c r="A1053" s="44"/>
    </row>
    <row r="1054" spans="1:1">
      <c r="A1054" s="44"/>
    </row>
    <row r="1055" spans="1:1">
      <c r="A1055" s="44"/>
    </row>
    <row r="1056" spans="1:1">
      <c r="A1056" s="44"/>
    </row>
    <row r="1057" spans="1:1">
      <c r="A1057" s="44"/>
    </row>
    <row r="1058" spans="1:1">
      <c r="A1058" s="44"/>
    </row>
    <row r="1059" spans="1:1">
      <c r="A1059" s="44"/>
    </row>
    <row r="1060" spans="1:1">
      <c r="A1060" s="44"/>
    </row>
    <row r="1061" spans="1:1">
      <c r="A1061" s="44"/>
    </row>
    <row r="1062" spans="1:1">
      <c r="A1062" s="44"/>
    </row>
    <row r="1063" spans="1:1">
      <c r="A1063" s="44"/>
    </row>
    <row r="1064" spans="1:1">
      <c r="A1064" s="44"/>
    </row>
    <row r="1065" spans="1:1">
      <c r="A1065" s="44"/>
    </row>
    <row r="1066" spans="1:1">
      <c r="A1066" s="44"/>
    </row>
    <row r="1067" spans="1:1">
      <c r="A1067" s="44"/>
    </row>
    <row r="1068" spans="1:1">
      <c r="A1068" s="44"/>
    </row>
    <row r="1069" spans="1:1">
      <c r="A1069" s="44"/>
    </row>
    <row r="1070" spans="1:1">
      <c r="A1070" s="44"/>
    </row>
    <row r="1071" spans="1:1">
      <c r="A1071" s="44"/>
    </row>
    <row r="1072" spans="1:1">
      <c r="A1072" s="44"/>
    </row>
    <row r="1073" spans="1:1">
      <c r="A1073" s="44"/>
    </row>
    <row r="1074" spans="1:1">
      <c r="A1074" s="44"/>
    </row>
    <row r="1075" spans="1:1">
      <c r="A1075" s="44"/>
    </row>
    <row r="1076" spans="1:1">
      <c r="A1076" s="44"/>
    </row>
    <row r="1077" spans="1:1">
      <c r="A1077" s="44"/>
    </row>
    <row r="1078" spans="1:1">
      <c r="A1078" s="44"/>
    </row>
    <row r="1079" spans="1:1">
      <c r="A1079" s="44"/>
    </row>
    <row r="1080" spans="1:1">
      <c r="A1080" s="44"/>
    </row>
    <row r="1081" spans="1:1">
      <c r="A1081" s="44"/>
    </row>
    <row r="1082" spans="1:1">
      <c r="A1082" s="44"/>
    </row>
    <row r="1083" spans="1:1">
      <c r="A1083" s="44"/>
    </row>
    <row r="1084" spans="1:1">
      <c r="A1084" s="44"/>
    </row>
    <row r="1085" spans="1:1">
      <c r="A1085" s="44"/>
    </row>
    <row r="1086" spans="1:1">
      <c r="A1086" s="44"/>
    </row>
    <row r="1087" spans="1:1">
      <c r="A1087" s="44"/>
    </row>
    <row r="1088" spans="1:1">
      <c r="A1088" s="44"/>
    </row>
    <row r="1089" spans="1:1">
      <c r="A1089" s="44"/>
    </row>
    <row r="1090" spans="1:1">
      <c r="A1090" s="44"/>
    </row>
    <row r="1091" spans="1:1">
      <c r="A1091" s="44"/>
    </row>
    <row r="1092" spans="1:1">
      <c r="A1092" s="44"/>
    </row>
    <row r="1093" spans="1:1">
      <c r="A1093" s="44"/>
    </row>
    <row r="1094" spans="1:1">
      <c r="A1094" s="44"/>
    </row>
    <row r="1095" spans="1:1">
      <c r="A1095" s="44"/>
    </row>
    <row r="1096" spans="1:1">
      <c r="A1096" s="44"/>
    </row>
    <row r="1097" spans="1:1">
      <c r="A1097" s="44"/>
    </row>
    <row r="1098" spans="1:1">
      <c r="A1098" s="44"/>
    </row>
    <row r="1099" spans="1:1">
      <c r="A1099" s="44"/>
    </row>
    <row r="1100" spans="1:1">
      <c r="A1100" s="44"/>
    </row>
    <row r="1101" spans="1:1">
      <c r="A1101" s="44"/>
    </row>
    <row r="1102" spans="1:1">
      <c r="A1102" s="44"/>
    </row>
    <row r="1103" spans="1:1">
      <c r="A1103" s="44"/>
    </row>
    <row r="1104" spans="1:1">
      <c r="A1104" s="44"/>
    </row>
    <row r="1105" spans="1:1">
      <c r="A1105" s="44"/>
    </row>
    <row r="1106" spans="1:1">
      <c r="A1106" s="44"/>
    </row>
    <row r="1107" spans="1:1">
      <c r="A1107" s="44"/>
    </row>
    <row r="1108" spans="1:1">
      <c r="A1108" s="44"/>
    </row>
    <row r="1109" spans="1:1">
      <c r="A1109" s="44"/>
    </row>
    <row r="1110" spans="1:1">
      <c r="A1110" s="44"/>
    </row>
    <row r="1111" spans="1:1">
      <c r="A1111" s="44"/>
    </row>
    <row r="1112" spans="1:1">
      <c r="A1112" s="44"/>
    </row>
    <row r="1113" spans="1:1">
      <c r="A1113" s="44"/>
    </row>
    <row r="1114" spans="1:1">
      <c r="A1114" s="44"/>
    </row>
    <row r="1115" spans="1:1">
      <c r="A1115" s="44"/>
    </row>
    <row r="1116" spans="1:1">
      <c r="A1116" s="44"/>
    </row>
    <row r="1117" spans="1:1">
      <c r="A1117" s="44"/>
    </row>
    <row r="1118" spans="1:1">
      <c r="A1118" s="44"/>
    </row>
    <row r="1119" spans="1:1">
      <c r="A1119" s="44"/>
    </row>
    <row r="1120" spans="1:1">
      <c r="A1120" s="44"/>
    </row>
    <row r="1121" spans="1:1">
      <c r="A1121" s="44"/>
    </row>
    <row r="1122" spans="1:1">
      <c r="A1122" s="44"/>
    </row>
    <row r="1123" spans="1:1">
      <c r="A1123" s="44"/>
    </row>
    <row r="1124" spans="1:1">
      <c r="A1124" s="44"/>
    </row>
    <row r="1125" spans="1:1">
      <c r="A1125" s="44"/>
    </row>
    <row r="1126" spans="1:1">
      <c r="A1126" s="44"/>
    </row>
    <row r="1127" spans="1:1">
      <c r="A1127" s="44"/>
    </row>
    <row r="1128" spans="1:1">
      <c r="A1128" s="44"/>
    </row>
    <row r="1129" spans="1:1">
      <c r="A1129" s="44"/>
    </row>
    <row r="1130" spans="1:1">
      <c r="A1130" s="44"/>
    </row>
    <row r="1131" spans="1:1">
      <c r="A1131" s="44"/>
    </row>
    <row r="1132" spans="1:1">
      <c r="A1132" s="44"/>
    </row>
    <row r="1133" spans="1:1">
      <c r="A1133" s="44"/>
    </row>
    <row r="1134" spans="1:1">
      <c r="A1134" s="44"/>
    </row>
    <row r="1135" spans="1:1">
      <c r="A1135" s="44"/>
    </row>
    <row r="1136" spans="1:1">
      <c r="A1136" s="44"/>
    </row>
    <row r="1137" spans="1:1">
      <c r="A1137" s="44"/>
    </row>
    <row r="1138" spans="1:1">
      <c r="A1138" s="44"/>
    </row>
    <row r="1139" spans="1:1">
      <c r="A1139" s="44"/>
    </row>
    <row r="1140" spans="1:1">
      <c r="A1140" s="44"/>
    </row>
    <row r="1141" spans="1:1">
      <c r="A1141" s="44"/>
    </row>
    <row r="1142" spans="1:1">
      <c r="A1142" s="44"/>
    </row>
    <row r="1143" spans="1:1">
      <c r="A1143" s="44"/>
    </row>
    <row r="1144" spans="1:1">
      <c r="A1144" s="44"/>
    </row>
    <row r="1145" spans="1:1">
      <c r="A1145" s="44"/>
    </row>
    <row r="1146" spans="1:1">
      <c r="A1146" s="44"/>
    </row>
    <row r="1147" spans="1:1">
      <c r="A1147" s="44"/>
    </row>
    <row r="1148" spans="1:1">
      <c r="A1148" s="44"/>
    </row>
    <row r="1149" spans="1:1">
      <c r="A1149" s="44"/>
    </row>
    <row r="1150" spans="1:1">
      <c r="A1150" s="44"/>
    </row>
    <row r="1151" spans="1:1">
      <c r="A1151" s="44"/>
    </row>
    <row r="1152" spans="1:1">
      <c r="A1152" s="44"/>
    </row>
    <row r="1153" spans="1:1">
      <c r="A1153" s="44"/>
    </row>
    <row r="1154" spans="1:1">
      <c r="A1154" s="44"/>
    </row>
    <row r="1155" spans="1:1">
      <c r="A1155" s="44"/>
    </row>
    <row r="1156" spans="1:1">
      <c r="A1156" s="44"/>
    </row>
    <row r="1157" spans="1:1">
      <c r="A1157" s="44"/>
    </row>
    <row r="1158" spans="1:1">
      <c r="A1158" s="44"/>
    </row>
    <row r="1159" spans="1:1">
      <c r="A1159" s="44"/>
    </row>
    <row r="1160" spans="1:1">
      <c r="A1160" s="44"/>
    </row>
    <row r="1161" spans="1:1">
      <c r="A1161" s="44"/>
    </row>
    <row r="1162" spans="1:1">
      <c r="A1162" s="44"/>
    </row>
    <row r="1163" spans="1:1">
      <c r="A1163" s="44"/>
    </row>
    <row r="1164" spans="1:1">
      <c r="A1164" s="44"/>
    </row>
    <row r="1165" spans="1:1">
      <c r="A1165" s="44"/>
    </row>
    <row r="1166" spans="1:1">
      <c r="A1166" s="44"/>
    </row>
    <row r="1167" spans="1:1">
      <c r="A1167" s="44"/>
    </row>
    <row r="1168" spans="1:1">
      <c r="A1168" s="44"/>
    </row>
    <row r="1169" spans="1:1">
      <c r="A1169" s="44"/>
    </row>
    <row r="1170" spans="1:1">
      <c r="A1170" s="44"/>
    </row>
    <row r="1171" spans="1:1">
      <c r="A1171" s="44"/>
    </row>
    <row r="1172" spans="1:1">
      <c r="A1172" s="44"/>
    </row>
    <row r="1173" spans="1:1">
      <c r="A1173" s="44"/>
    </row>
    <row r="1174" spans="1:1">
      <c r="A1174" s="44"/>
    </row>
    <row r="1175" spans="1:1">
      <c r="A1175" s="44"/>
    </row>
    <row r="1176" spans="1:1">
      <c r="A1176" s="44"/>
    </row>
    <row r="1177" spans="1:1">
      <c r="A1177" s="44"/>
    </row>
    <row r="1178" spans="1:1">
      <c r="A1178" s="44"/>
    </row>
    <row r="1179" spans="1:1">
      <c r="A1179" s="44"/>
    </row>
    <row r="1180" spans="1:1">
      <c r="A1180" s="44"/>
    </row>
    <row r="1181" spans="1:1">
      <c r="A1181" s="44"/>
    </row>
    <row r="1182" spans="1:1">
      <c r="A1182" s="44"/>
    </row>
    <row r="1183" spans="1:1">
      <c r="A1183" s="44"/>
    </row>
    <row r="1184" spans="1:1">
      <c r="A1184" s="44"/>
    </row>
    <row r="1185" spans="1:1">
      <c r="A1185" s="44"/>
    </row>
    <row r="1186" spans="1:1">
      <c r="A1186" s="44"/>
    </row>
    <row r="1187" spans="1:1">
      <c r="A1187" s="44"/>
    </row>
    <row r="1188" spans="1:1">
      <c r="A1188" s="44"/>
    </row>
    <row r="1189" spans="1:1">
      <c r="A1189" s="44"/>
    </row>
    <row r="1190" spans="1:1">
      <c r="A1190" s="44"/>
    </row>
    <row r="1191" spans="1:1">
      <c r="A1191" s="44"/>
    </row>
    <row r="1192" spans="1:1">
      <c r="A1192" s="44"/>
    </row>
    <row r="1193" spans="1:1">
      <c r="A1193" s="44"/>
    </row>
    <row r="1194" spans="1:1">
      <c r="A1194" s="44"/>
    </row>
    <row r="1195" spans="1:1">
      <c r="A1195" s="44"/>
    </row>
    <row r="1196" spans="1:1">
      <c r="A1196" s="44"/>
    </row>
    <row r="1197" spans="1:1">
      <c r="A1197" s="44"/>
    </row>
    <row r="1198" spans="1:1">
      <c r="A1198" s="44"/>
    </row>
    <row r="1199" spans="1:1">
      <c r="A1199" s="44"/>
    </row>
    <row r="1200" spans="1:1">
      <c r="A1200" s="44"/>
    </row>
    <row r="1201" spans="1:1">
      <c r="A1201" s="44"/>
    </row>
    <row r="1202" spans="1:1">
      <c r="A1202" s="44"/>
    </row>
    <row r="1203" spans="1:1">
      <c r="A1203" s="44"/>
    </row>
    <row r="1204" spans="1:1">
      <c r="A1204" s="44"/>
    </row>
    <row r="1205" spans="1:1">
      <c r="A1205" s="44"/>
    </row>
    <row r="1206" spans="1:1">
      <c r="A1206" s="44"/>
    </row>
    <row r="1207" spans="1:1">
      <c r="A1207" s="44"/>
    </row>
    <row r="1208" spans="1:1">
      <c r="A1208" s="44"/>
    </row>
    <row r="1209" spans="1:1">
      <c r="A1209" s="44"/>
    </row>
    <row r="1210" spans="1:1">
      <c r="A1210" s="44"/>
    </row>
    <row r="1211" spans="1:1">
      <c r="A1211" s="44"/>
    </row>
    <row r="1212" spans="1:1">
      <c r="A1212" s="44"/>
    </row>
    <row r="1213" spans="1:1">
      <c r="A1213" s="44"/>
    </row>
    <row r="1214" spans="1:1">
      <c r="A1214" s="44"/>
    </row>
    <row r="1215" spans="1:1">
      <c r="A1215" s="44"/>
    </row>
    <row r="1216" spans="1:1">
      <c r="A1216" s="44"/>
    </row>
    <row r="1217" spans="1:1">
      <c r="A1217" s="44"/>
    </row>
    <row r="1218" spans="1:1">
      <c r="A1218" s="44"/>
    </row>
    <row r="1219" spans="1:1">
      <c r="A1219" s="44"/>
    </row>
    <row r="1220" spans="1:1">
      <c r="A1220" s="44"/>
    </row>
    <row r="1221" spans="1:1">
      <c r="A1221" s="44"/>
    </row>
    <row r="1222" spans="1:1">
      <c r="A1222" s="44"/>
    </row>
    <row r="1223" spans="1:1">
      <c r="A1223" s="44"/>
    </row>
    <row r="1224" spans="1:1">
      <c r="A1224" s="44"/>
    </row>
    <row r="1225" spans="1:1">
      <c r="A1225" s="44"/>
    </row>
    <row r="1226" spans="1:1">
      <c r="A1226" s="44"/>
    </row>
    <row r="1227" spans="1:1">
      <c r="A1227" s="44"/>
    </row>
    <row r="1228" spans="1:1">
      <c r="A1228" s="44"/>
    </row>
    <row r="1229" spans="1:1">
      <c r="A1229" s="44"/>
    </row>
    <row r="1230" spans="1:1">
      <c r="A1230" s="44"/>
    </row>
    <row r="1231" spans="1:1">
      <c r="A1231" s="44"/>
    </row>
    <row r="1232" spans="1:1">
      <c r="A1232" s="44"/>
    </row>
    <row r="1233" spans="1:1">
      <c r="A1233" s="44"/>
    </row>
    <row r="1234" spans="1:1">
      <c r="A1234" s="44"/>
    </row>
    <row r="1235" spans="1:1">
      <c r="A1235" s="44"/>
    </row>
    <row r="1236" spans="1:1">
      <c r="A1236" s="44"/>
    </row>
    <row r="1237" spans="1:1">
      <c r="A1237" s="44"/>
    </row>
    <row r="1238" spans="1:1">
      <c r="A1238" s="44"/>
    </row>
    <row r="1239" spans="1:1">
      <c r="A1239" s="44"/>
    </row>
    <row r="1240" spans="1:1">
      <c r="A1240" s="44"/>
    </row>
    <row r="1241" spans="1:1">
      <c r="A1241" s="44"/>
    </row>
    <row r="1242" spans="1:1">
      <c r="A1242" s="44"/>
    </row>
    <row r="1243" spans="1:1">
      <c r="A1243" s="44"/>
    </row>
    <row r="1244" spans="1:1">
      <c r="A1244" s="44"/>
    </row>
    <row r="1245" spans="1:1">
      <c r="A1245" s="44"/>
    </row>
    <row r="1246" spans="1:1">
      <c r="A1246" s="44"/>
    </row>
    <row r="1247" spans="1:1">
      <c r="A1247" s="44"/>
    </row>
    <row r="1248" spans="1:1">
      <c r="A1248" s="44"/>
    </row>
    <row r="1249" spans="1:1">
      <c r="A1249" s="44"/>
    </row>
    <row r="1250" spans="1:1">
      <c r="A1250" s="44"/>
    </row>
    <row r="1251" spans="1:1">
      <c r="A1251" s="44"/>
    </row>
    <row r="1252" spans="1:1">
      <c r="A1252" s="44"/>
    </row>
    <row r="1253" spans="1:1">
      <c r="A1253" s="44"/>
    </row>
    <row r="1254" spans="1:1">
      <c r="A1254" s="44"/>
    </row>
    <row r="1255" spans="1:1">
      <c r="A1255" s="44"/>
    </row>
    <row r="1256" spans="1:1">
      <c r="A1256" s="44"/>
    </row>
    <row r="1257" spans="1:1">
      <c r="A1257" s="44"/>
    </row>
    <row r="1258" spans="1:1">
      <c r="A1258" s="44"/>
    </row>
    <row r="1259" spans="1:1">
      <c r="A1259" s="44"/>
    </row>
    <row r="1260" spans="1:1">
      <c r="A1260" s="44"/>
    </row>
    <row r="1261" spans="1:1">
      <c r="A1261" s="44"/>
    </row>
    <row r="1262" spans="1:1">
      <c r="A1262" s="44"/>
    </row>
    <row r="1263" spans="1:1">
      <c r="A1263" s="44"/>
    </row>
    <row r="1264" spans="1:1">
      <c r="A1264" s="44"/>
    </row>
    <row r="1265" spans="1:1">
      <c r="A1265" s="44"/>
    </row>
    <row r="1266" spans="1:1">
      <c r="A1266" s="44"/>
    </row>
    <row r="1267" spans="1:1">
      <c r="A1267" s="44"/>
    </row>
    <row r="1268" spans="1:1">
      <c r="A1268" s="44"/>
    </row>
    <row r="1269" spans="1:1">
      <c r="A1269" s="44"/>
    </row>
    <row r="1270" spans="1:1">
      <c r="A1270" s="44"/>
    </row>
    <row r="1271" spans="1:1">
      <c r="A1271" s="44"/>
    </row>
    <row r="1272" spans="1:1">
      <c r="A1272" s="44"/>
    </row>
    <row r="1273" spans="1:1">
      <c r="A1273" s="44"/>
    </row>
    <row r="1274" spans="1:1">
      <c r="A1274" s="44"/>
    </row>
    <row r="1275" spans="1:1">
      <c r="A1275" s="44"/>
    </row>
    <row r="1276" spans="1:1">
      <c r="A1276" s="44"/>
    </row>
    <row r="1277" spans="1:1">
      <c r="A1277" s="44"/>
    </row>
    <row r="1278" spans="1:1">
      <c r="A1278" s="44"/>
    </row>
    <row r="1279" spans="1:1">
      <c r="A1279" s="44"/>
    </row>
    <row r="1280" spans="1:1">
      <c r="A1280" s="44"/>
    </row>
    <row r="1281" spans="1:1">
      <c r="A1281" s="44"/>
    </row>
    <row r="1282" spans="1:1">
      <c r="A1282" s="44"/>
    </row>
    <row r="1283" spans="1:1">
      <c r="A1283" s="44"/>
    </row>
    <row r="1284" spans="1:1">
      <c r="A1284" s="44"/>
    </row>
    <row r="1285" spans="1:1">
      <c r="A1285" s="44"/>
    </row>
    <row r="1286" spans="1:1">
      <c r="A1286" s="44"/>
    </row>
    <row r="1287" spans="1:1">
      <c r="A1287" s="44"/>
    </row>
    <row r="1288" spans="1:1">
      <c r="A1288" s="44"/>
    </row>
    <row r="1289" spans="1:1">
      <c r="A1289" s="44"/>
    </row>
    <row r="1290" spans="1:1">
      <c r="A1290" s="44"/>
    </row>
    <row r="1291" spans="1:1">
      <c r="A1291" s="44"/>
    </row>
    <row r="1292" spans="1:1">
      <c r="A1292" s="44"/>
    </row>
    <row r="1293" spans="1:1">
      <c r="A1293" s="44"/>
    </row>
    <row r="1294" spans="1:1">
      <c r="A1294" s="44"/>
    </row>
    <row r="1295" spans="1:1">
      <c r="A1295" s="44"/>
    </row>
    <row r="1296" spans="1:1">
      <c r="A1296" s="44"/>
    </row>
    <row r="1297" spans="1:1">
      <c r="A1297" s="44"/>
    </row>
    <row r="1298" spans="1:1">
      <c r="A1298" s="44"/>
    </row>
    <row r="1299" spans="1:1">
      <c r="A1299" s="44"/>
    </row>
    <row r="1300" spans="1:1">
      <c r="A1300" s="44"/>
    </row>
    <row r="1301" spans="1:1">
      <c r="A1301" s="44"/>
    </row>
    <row r="1302" spans="1:1">
      <c r="A1302" s="44"/>
    </row>
    <row r="1303" spans="1:1">
      <c r="A1303" s="44"/>
    </row>
    <row r="1304" spans="1:1">
      <c r="A1304" s="44"/>
    </row>
    <row r="1305" spans="1:1">
      <c r="A1305" s="44"/>
    </row>
    <row r="1306" spans="1:1">
      <c r="A1306" s="44"/>
    </row>
    <row r="1307" spans="1:1">
      <c r="A1307" s="44"/>
    </row>
    <row r="1308" spans="1:1">
      <c r="A1308" s="44"/>
    </row>
    <row r="1309" spans="1:1">
      <c r="A1309" s="44"/>
    </row>
    <row r="1310" spans="1:1">
      <c r="A1310" s="44"/>
    </row>
    <row r="1311" spans="1:1">
      <c r="A1311" s="44"/>
    </row>
    <row r="1312" spans="1:1">
      <c r="A1312" s="44"/>
    </row>
    <row r="1313" spans="1:1">
      <c r="A1313" s="44"/>
    </row>
    <row r="1314" spans="1:1">
      <c r="A1314" s="44"/>
    </row>
    <row r="1315" spans="1:1">
      <c r="A1315" s="44"/>
    </row>
    <row r="1316" spans="1:1">
      <c r="A1316" s="44"/>
    </row>
    <row r="1317" spans="1:1">
      <c r="A1317" s="44"/>
    </row>
    <row r="1318" spans="1:1">
      <c r="A1318" s="44"/>
    </row>
    <row r="1319" spans="1:1">
      <c r="A1319" s="44"/>
    </row>
    <row r="1320" spans="1:1">
      <c r="A1320" s="44"/>
    </row>
    <row r="1321" spans="1:1">
      <c r="A1321" s="44"/>
    </row>
    <row r="1322" spans="1:1">
      <c r="A1322" s="44"/>
    </row>
    <row r="1323" spans="1:1">
      <c r="A1323" s="44"/>
    </row>
    <row r="1324" spans="1:1">
      <c r="A1324" s="44"/>
    </row>
    <row r="1325" spans="1:1">
      <c r="A1325" s="44"/>
    </row>
    <row r="1326" spans="1:1">
      <c r="A1326" s="44"/>
    </row>
    <row r="1327" spans="1:1">
      <c r="A1327" s="44"/>
    </row>
    <row r="1328" spans="1:1">
      <c r="A1328" s="44"/>
    </row>
    <row r="1329" spans="1:1">
      <c r="A1329" s="44"/>
    </row>
    <row r="1330" spans="1:1">
      <c r="A1330" s="44"/>
    </row>
    <row r="1331" spans="1:1">
      <c r="A1331" s="44"/>
    </row>
    <row r="1332" spans="1:1">
      <c r="A1332" s="44"/>
    </row>
    <row r="1333" spans="1:1">
      <c r="A1333" s="44"/>
    </row>
    <row r="1334" spans="1:1">
      <c r="A1334" s="44"/>
    </row>
    <row r="1335" spans="1:1">
      <c r="A1335" s="44"/>
    </row>
    <row r="1336" spans="1:1">
      <c r="A1336" s="44"/>
    </row>
    <row r="1337" spans="1:1">
      <c r="A1337" s="44"/>
    </row>
    <row r="1338" spans="1:1">
      <c r="A1338" s="44"/>
    </row>
    <row r="1339" spans="1:1">
      <c r="A1339" s="44"/>
    </row>
    <row r="1340" spans="1:1">
      <c r="A1340" s="44"/>
    </row>
    <row r="1341" spans="1:1">
      <c r="A1341" s="44"/>
    </row>
    <row r="1342" spans="1:1">
      <c r="A1342" s="44"/>
    </row>
    <row r="1343" spans="1:1">
      <c r="A1343" s="44"/>
    </row>
    <row r="1344" spans="1:1">
      <c r="A1344" s="44"/>
    </row>
    <row r="1345" spans="1:1">
      <c r="A1345" s="44"/>
    </row>
    <row r="1346" spans="1:1">
      <c r="A1346" s="44"/>
    </row>
    <row r="1347" spans="1:1">
      <c r="A1347" s="44"/>
    </row>
    <row r="1348" spans="1:1">
      <c r="A1348" s="44"/>
    </row>
    <row r="1349" spans="1:1">
      <c r="A1349" s="44"/>
    </row>
    <row r="1350" spans="1:1">
      <c r="A1350" s="44"/>
    </row>
    <row r="1351" spans="1:1">
      <c r="A1351" s="44"/>
    </row>
    <row r="1352" spans="1:1">
      <c r="A1352" s="44"/>
    </row>
    <row r="1353" spans="1:1">
      <c r="A1353" s="44"/>
    </row>
    <row r="1354" spans="1:1">
      <c r="A1354" s="44"/>
    </row>
    <row r="1355" spans="1:1">
      <c r="A1355" s="44"/>
    </row>
    <row r="1356" spans="1:1">
      <c r="A1356" s="44"/>
    </row>
    <row r="1357" spans="1:1">
      <c r="A1357" s="44"/>
    </row>
    <row r="1358" spans="1:1">
      <c r="A1358" s="44"/>
    </row>
    <row r="1359" spans="1:1">
      <c r="A1359" s="44"/>
    </row>
    <row r="1360" spans="1:1">
      <c r="A1360" s="44"/>
    </row>
    <row r="1361" spans="1:1">
      <c r="A1361" s="44"/>
    </row>
    <row r="1362" spans="1:1">
      <c r="A1362" s="44"/>
    </row>
    <row r="1363" spans="1:1">
      <c r="A1363" s="44"/>
    </row>
    <row r="1364" spans="1:1">
      <c r="A1364" s="44"/>
    </row>
    <row r="1365" spans="1:1">
      <c r="A1365" s="44"/>
    </row>
    <row r="1366" spans="1:1">
      <c r="A1366" s="44"/>
    </row>
    <row r="1367" spans="1:1">
      <c r="A1367" s="44"/>
    </row>
    <row r="1368" spans="1:1">
      <c r="A1368" s="44"/>
    </row>
    <row r="1369" spans="1:1">
      <c r="A1369" s="44"/>
    </row>
    <row r="1370" spans="1:1">
      <c r="A1370" s="44"/>
    </row>
    <row r="1371" spans="1:1">
      <c r="A1371" s="44"/>
    </row>
    <row r="1372" spans="1:1">
      <c r="A1372" s="44"/>
    </row>
    <row r="1373" spans="1:1">
      <c r="A1373" s="44"/>
    </row>
    <row r="1374" spans="1:1">
      <c r="A1374" s="44"/>
    </row>
    <row r="1375" spans="1:1">
      <c r="A1375" s="44"/>
    </row>
    <row r="1376" spans="1:1">
      <c r="A1376" s="44"/>
    </row>
    <row r="1377" spans="1:1">
      <c r="A1377" s="44"/>
    </row>
    <row r="1378" spans="1:1">
      <c r="A1378" s="44"/>
    </row>
    <row r="1379" spans="1:1">
      <c r="A1379" s="44"/>
    </row>
    <row r="1380" spans="1:1">
      <c r="A1380" s="44"/>
    </row>
    <row r="1381" spans="1:1">
      <c r="A1381" s="44"/>
    </row>
    <row r="1382" spans="1:1">
      <c r="A1382" s="44"/>
    </row>
    <row r="1383" spans="1:1">
      <c r="A1383" s="44"/>
    </row>
    <row r="1384" spans="1:1">
      <c r="A1384" s="44"/>
    </row>
    <row r="1385" spans="1:1">
      <c r="A1385" s="44"/>
    </row>
    <row r="1386" spans="1:1">
      <c r="A1386" s="44"/>
    </row>
    <row r="1387" spans="1:1">
      <c r="A1387" s="44"/>
    </row>
    <row r="1388" spans="1:1">
      <c r="A1388" s="44"/>
    </row>
    <row r="1389" spans="1:1">
      <c r="A1389" s="44"/>
    </row>
    <row r="1390" spans="1:1">
      <c r="A1390" s="44"/>
    </row>
    <row r="1391" spans="1:1">
      <c r="A1391" s="44"/>
    </row>
    <row r="1392" spans="1:1">
      <c r="A1392" s="44"/>
    </row>
    <row r="1393" spans="1:1">
      <c r="A1393" s="44"/>
    </row>
    <row r="1394" spans="1:1">
      <c r="A1394" s="44"/>
    </row>
    <row r="1395" spans="1:1">
      <c r="A1395" s="44"/>
    </row>
    <row r="1396" spans="1:1">
      <c r="A1396" s="44"/>
    </row>
    <row r="1397" spans="1:1">
      <c r="A1397" s="44"/>
    </row>
    <row r="1398" spans="1:1">
      <c r="A1398" s="44"/>
    </row>
    <row r="1399" spans="1:1">
      <c r="A1399" s="44"/>
    </row>
    <row r="1400" spans="1:1">
      <c r="A1400" s="44"/>
    </row>
    <row r="1401" spans="1:1">
      <c r="A1401" s="44"/>
    </row>
    <row r="1402" spans="1:1">
      <c r="A1402" s="44"/>
    </row>
    <row r="1403" spans="1:1">
      <c r="A1403" s="44"/>
    </row>
    <row r="1404" spans="1:1">
      <c r="A1404" s="44"/>
    </row>
    <row r="1405" spans="1:1">
      <c r="A1405" s="44"/>
    </row>
    <row r="1406" spans="1:1">
      <c r="A1406" s="44"/>
    </row>
    <row r="1407" spans="1:1">
      <c r="A1407" s="44"/>
    </row>
    <row r="1408" spans="1:1">
      <c r="A1408" s="44"/>
    </row>
    <row r="1409" spans="1:1">
      <c r="A1409" s="44"/>
    </row>
    <row r="1410" spans="1:1">
      <c r="A1410" s="44"/>
    </row>
    <row r="1411" spans="1:1">
      <c r="A1411" s="44"/>
    </row>
    <row r="1412" spans="1:1">
      <c r="A1412" s="44"/>
    </row>
    <row r="1413" spans="1:1">
      <c r="A1413" s="44"/>
    </row>
    <row r="1414" spans="1:1">
      <c r="A1414" s="44"/>
    </row>
    <row r="1415" spans="1:1">
      <c r="A1415" s="44"/>
    </row>
    <row r="1416" spans="1:1">
      <c r="A1416" s="44"/>
    </row>
    <row r="1417" spans="1:1">
      <c r="A1417" s="44"/>
    </row>
    <row r="1418" spans="1:1">
      <c r="A1418" s="44"/>
    </row>
    <row r="1419" spans="1:1">
      <c r="A1419" s="44"/>
    </row>
    <row r="1420" spans="1:1">
      <c r="A1420" s="44"/>
    </row>
    <row r="1421" spans="1:1">
      <c r="A1421" s="44"/>
    </row>
    <row r="1422" spans="1:1">
      <c r="A1422" s="44"/>
    </row>
    <row r="1423" spans="1:1">
      <c r="A1423" s="44"/>
    </row>
    <row r="1424" spans="1:1">
      <c r="A1424" s="44"/>
    </row>
    <row r="1425" spans="1:1">
      <c r="A1425" s="44"/>
    </row>
    <row r="1426" spans="1:1">
      <c r="A1426" s="44"/>
    </row>
    <row r="1427" spans="1:1">
      <c r="A1427" s="44"/>
    </row>
    <row r="1428" spans="1:1">
      <c r="A1428" s="44"/>
    </row>
    <row r="1429" spans="1:1">
      <c r="A1429" s="44"/>
    </row>
    <row r="1430" spans="1:1">
      <c r="A1430" s="44"/>
    </row>
    <row r="1431" spans="1:1">
      <c r="A1431" s="44"/>
    </row>
    <row r="1432" spans="1:1">
      <c r="A1432" s="44"/>
    </row>
    <row r="1433" spans="1:1">
      <c r="A1433" s="44"/>
    </row>
    <row r="1434" spans="1:1">
      <c r="A1434" s="44"/>
    </row>
    <row r="1435" spans="1:1">
      <c r="A1435" s="44"/>
    </row>
    <row r="1436" spans="1:1">
      <c r="A1436" s="44"/>
    </row>
    <row r="1437" spans="1:1">
      <c r="A1437" s="44"/>
    </row>
    <row r="1438" spans="1:1">
      <c r="A1438" s="44"/>
    </row>
    <row r="1439" spans="1:1">
      <c r="A1439" s="44"/>
    </row>
    <row r="1440" spans="1:1">
      <c r="A1440" s="44"/>
    </row>
    <row r="1441" spans="1:1">
      <c r="A1441" s="44"/>
    </row>
    <row r="1442" spans="1:1">
      <c r="A1442" s="44"/>
    </row>
    <row r="1443" spans="1:1">
      <c r="A1443" s="44"/>
    </row>
    <row r="1444" spans="1:1">
      <c r="A1444" s="44"/>
    </row>
    <row r="1445" spans="1:1">
      <c r="A1445" s="44"/>
    </row>
    <row r="1446" spans="1:1">
      <c r="A1446" s="44"/>
    </row>
    <row r="1447" spans="1:1">
      <c r="A1447" s="44"/>
    </row>
    <row r="1448" spans="1:1">
      <c r="A1448" s="44"/>
    </row>
    <row r="1449" spans="1:1">
      <c r="A1449" s="44"/>
    </row>
    <row r="1450" spans="1:1">
      <c r="A1450" s="44"/>
    </row>
    <row r="1451" spans="1:1">
      <c r="A1451" s="44"/>
    </row>
    <row r="1452" spans="1:1">
      <c r="A1452" s="44"/>
    </row>
    <row r="1453" spans="1:1">
      <c r="A1453" s="44"/>
    </row>
    <row r="1454" spans="1:1">
      <c r="A1454" s="44"/>
    </row>
    <row r="1455" spans="1:1">
      <c r="A1455" s="44"/>
    </row>
    <row r="1456" spans="1:1">
      <c r="A1456" s="44"/>
    </row>
    <row r="1457" spans="1:1">
      <c r="A1457" s="44"/>
    </row>
    <row r="1458" spans="1:1">
      <c r="A1458" s="44"/>
    </row>
    <row r="1459" spans="1:1">
      <c r="A1459" s="44"/>
    </row>
    <row r="1460" spans="1:1">
      <c r="A1460" s="44"/>
    </row>
    <row r="1461" spans="1:1">
      <c r="A1461" s="44"/>
    </row>
    <row r="1462" spans="1:1">
      <c r="A1462" s="44"/>
    </row>
    <row r="1463" spans="1:1">
      <c r="A1463" s="44"/>
    </row>
    <row r="1464" spans="1:1">
      <c r="A1464" s="44"/>
    </row>
    <row r="1465" spans="1:1">
      <c r="A1465" s="44"/>
    </row>
    <row r="1466" spans="1:1">
      <c r="A1466" s="44"/>
    </row>
    <row r="1467" spans="1:1">
      <c r="A1467" s="44"/>
    </row>
    <row r="1468" spans="1:1">
      <c r="A1468" s="44"/>
    </row>
    <row r="1469" spans="1:1">
      <c r="A1469" s="44"/>
    </row>
    <row r="1470" spans="1:1">
      <c r="A1470" s="44"/>
    </row>
    <row r="1471" spans="1:1">
      <c r="A1471" s="44"/>
    </row>
    <row r="1472" spans="1:1">
      <c r="A1472" s="44"/>
    </row>
    <row r="1473" spans="1:1">
      <c r="A1473" s="44"/>
    </row>
    <row r="1474" spans="1:1">
      <c r="A1474" s="44"/>
    </row>
    <row r="1475" spans="1:1">
      <c r="A1475" s="44"/>
    </row>
    <row r="1476" spans="1:1">
      <c r="A1476" s="44"/>
    </row>
    <row r="1477" spans="1:1">
      <c r="A1477" s="44"/>
    </row>
    <row r="1478" spans="1:1">
      <c r="A1478" s="44"/>
    </row>
    <row r="1479" spans="1:1">
      <c r="A1479" s="44"/>
    </row>
    <row r="1480" spans="1:1">
      <c r="A1480" s="44"/>
    </row>
    <row r="1481" spans="1:1">
      <c r="A1481" s="44"/>
    </row>
    <row r="1482" spans="1:1">
      <c r="A1482" s="44"/>
    </row>
    <row r="1483" spans="1:1">
      <c r="A1483" s="44"/>
    </row>
    <row r="1484" spans="1:1">
      <c r="A1484" s="44"/>
    </row>
    <row r="1485" spans="1:1">
      <c r="A1485" s="44"/>
    </row>
    <row r="1486" spans="1:1">
      <c r="A1486" s="44"/>
    </row>
    <row r="1487" spans="1:1">
      <c r="A1487" s="44"/>
    </row>
    <row r="1488" spans="1:1">
      <c r="A1488" s="44"/>
    </row>
    <row r="1489" spans="1:1">
      <c r="A1489" s="44"/>
    </row>
    <row r="1490" spans="1:1">
      <c r="A1490" s="44"/>
    </row>
    <row r="1491" spans="1:1">
      <c r="A1491" s="44"/>
    </row>
    <row r="1492" spans="1:1">
      <c r="A1492" s="44"/>
    </row>
    <row r="1493" spans="1:1">
      <c r="A1493" s="44"/>
    </row>
    <row r="1494" spans="1:1">
      <c r="A1494" s="44"/>
    </row>
    <row r="1495" spans="1:1">
      <c r="A1495" s="44"/>
    </row>
    <row r="1496" spans="1:1">
      <c r="A1496" s="44"/>
    </row>
    <row r="1497" spans="1:1">
      <c r="A1497" s="44"/>
    </row>
    <row r="1498" spans="1:1">
      <c r="A1498" s="44"/>
    </row>
    <row r="1499" spans="1:1">
      <c r="A1499" s="44"/>
    </row>
    <row r="1500" spans="1:1">
      <c r="A1500" s="44"/>
    </row>
    <row r="1501" spans="1:1">
      <c r="A1501" s="44"/>
    </row>
    <row r="1502" spans="1:1">
      <c r="A1502" s="44"/>
    </row>
    <row r="1503" spans="1:1">
      <c r="A1503" s="44"/>
    </row>
    <row r="1504" spans="1:1">
      <c r="A1504" s="44"/>
    </row>
    <row r="1505" spans="1:1">
      <c r="A1505" s="44"/>
    </row>
    <row r="1506" spans="1:1">
      <c r="A1506" s="44"/>
    </row>
    <row r="1507" spans="1:1">
      <c r="A1507" s="44"/>
    </row>
    <row r="1508" spans="1:1">
      <c r="A1508" s="44"/>
    </row>
    <row r="1509" spans="1:1">
      <c r="A1509" s="44"/>
    </row>
    <row r="1510" spans="1:1">
      <c r="A1510" s="44"/>
    </row>
    <row r="1511" spans="1:1">
      <c r="A1511" s="44"/>
    </row>
    <row r="1512" spans="1:1">
      <c r="A1512" s="44"/>
    </row>
    <row r="1513" spans="1:1">
      <c r="A1513" s="44"/>
    </row>
    <row r="1514" spans="1:1">
      <c r="A1514" s="44"/>
    </row>
    <row r="1515" spans="1:1">
      <c r="A1515" s="44"/>
    </row>
    <row r="1516" spans="1:1">
      <c r="A1516" s="44"/>
    </row>
    <row r="1517" spans="1:1">
      <c r="A1517" s="44"/>
    </row>
    <row r="1518" spans="1:1">
      <c r="A1518" s="44"/>
    </row>
    <row r="1519" spans="1:1">
      <c r="A1519" s="44"/>
    </row>
    <row r="1520" spans="1:1">
      <c r="A1520" s="44"/>
    </row>
    <row r="1521" spans="1:1">
      <c r="A1521" s="44"/>
    </row>
    <row r="1522" spans="1:1">
      <c r="A1522" s="44"/>
    </row>
    <row r="1523" spans="1:1">
      <c r="A1523" s="44"/>
    </row>
    <row r="1524" spans="1:1">
      <c r="A1524" s="44"/>
    </row>
    <row r="1525" spans="1:1">
      <c r="A1525" s="44"/>
    </row>
    <row r="1526" spans="1:1">
      <c r="A1526" s="44"/>
    </row>
    <row r="1527" spans="1:1">
      <c r="A1527" s="44"/>
    </row>
    <row r="1528" spans="1:1">
      <c r="A1528" s="44"/>
    </row>
    <row r="1529" spans="1:1">
      <c r="A1529" s="44"/>
    </row>
    <row r="1530" spans="1:1">
      <c r="A1530" s="44"/>
    </row>
    <row r="1531" spans="1:1">
      <c r="A1531" s="44"/>
    </row>
    <row r="1532" spans="1:1">
      <c r="A1532" s="44"/>
    </row>
    <row r="1533" spans="1:1">
      <c r="A1533" s="44"/>
    </row>
    <row r="1534" spans="1:1">
      <c r="A1534" s="44"/>
    </row>
    <row r="1535" spans="1:1">
      <c r="A1535" s="44"/>
    </row>
    <row r="1536" spans="1:1">
      <c r="A1536" s="44"/>
    </row>
    <row r="1537" spans="1:1">
      <c r="A1537" s="44"/>
    </row>
    <row r="1538" spans="1:1">
      <c r="A1538" s="44"/>
    </row>
    <row r="1539" spans="1:1">
      <c r="A1539" s="44"/>
    </row>
    <row r="1540" spans="1:1">
      <c r="A1540" s="44"/>
    </row>
    <row r="1541" spans="1:1">
      <c r="A1541" s="44"/>
    </row>
    <row r="1542" spans="1:1">
      <c r="A1542" s="44"/>
    </row>
    <row r="1543" spans="1:1">
      <c r="A1543" s="44"/>
    </row>
    <row r="1544" spans="1:1">
      <c r="A1544" s="44"/>
    </row>
    <row r="1545" spans="1:1">
      <c r="A1545" s="44"/>
    </row>
    <row r="1546" spans="1:1">
      <c r="A1546" s="44"/>
    </row>
    <row r="1547" spans="1:1">
      <c r="A1547" s="44"/>
    </row>
    <row r="1548" spans="1:1">
      <c r="A1548" s="44"/>
    </row>
    <row r="1549" spans="1:1">
      <c r="A1549" s="44"/>
    </row>
    <row r="1550" spans="1:1">
      <c r="A1550" s="44"/>
    </row>
    <row r="1551" spans="1:1">
      <c r="A1551" s="44"/>
    </row>
    <row r="1552" spans="1:1">
      <c r="A1552" s="44"/>
    </row>
    <row r="1553" spans="1:1">
      <c r="A1553" s="44"/>
    </row>
    <row r="1554" spans="1:1">
      <c r="A1554" s="44"/>
    </row>
    <row r="1555" spans="1:1">
      <c r="A1555" s="44"/>
    </row>
    <row r="1556" spans="1:1">
      <c r="A1556" s="44"/>
    </row>
    <row r="1557" spans="1:1">
      <c r="A1557" s="44"/>
    </row>
    <row r="1558" spans="1:1">
      <c r="A1558" s="44"/>
    </row>
    <row r="1559" spans="1:1">
      <c r="A1559" s="44"/>
    </row>
    <row r="1560" spans="1:1">
      <c r="A1560" s="44"/>
    </row>
    <row r="1561" spans="1:1">
      <c r="A1561" s="44"/>
    </row>
    <row r="1562" spans="1:1">
      <c r="A1562" s="44"/>
    </row>
    <row r="1563" spans="1:1">
      <c r="A1563" s="44"/>
    </row>
    <row r="1564" spans="1:1">
      <c r="A1564" s="44"/>
    </row>
    <row r="1565" spans="1:1">
      <c r="A1565" s="44"/>
    </row>
    <row r="1566" spans="1:1">
      <c r="A1566" s="44"/>
    </row>
    <row r="1567" spans="1:1">
      <c r="A1567" s="44"/>
    </row>
    <row r="1568" spans="1:1">
      <c r="A1568" s="44"/>
    </row>
    <row r="1569" spans="1:1">
      <c r="A1569" s="44"/>
    </row>
    <row r="1570" spans="1:1">
      <c r="A1570" s="44"/>
    </row>
    <row r="1571" spans="1:1">
      <c r="A1571" s="44"/>
    </row>
    <row r="1572" spans="1:1">
      <c r="A1572" s="44"/>
    </row>
    <row r="1573" spans="1:1">
      <c r="A1573" s="44"/>
    </row>
    <row r="1574" spans="1:1">
      <c r="A1574" s="44"/>
    </row>
    <row r="1575" spans="1:1">
      <c r="A1575" s="44"/>
    </row>
    <row r="1576" spans="1:1">
      <c r="A1576" s="44"/>
    </row>
    <row r="1577" spans="1:1">
      <c r="A1577" s="44"/>
    </row>
    <row r="1578" spans="1:1">
      <c r="A1578" s="44"/>
    </row>
    <row r="1579" spans="1:1">
      <c r="A1579" s="44"/>
    </row>
  </sheetData>
  <mergeCells count="8">
    <mergeCell ref="B24:Z39"/>
    <mergeCell ref="B41:Z45"/>
    <mergeCell ref="H6:Z6"/>
    <mergeCell ref="A4:Z4"/>
    <mergeCell ref="A8:Z8"/>
    <mergeCell ref="A6:G6"/>
    <mergeCell ref="B11:Z15"/>
    <mergeCell ref="B18:Z22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14</vt:i4>
      </vt:variant>
      <vt:variant>
        <vt:lpstr>Intervalos com nome</vt:lpstr>
      </vt:variant>
      <vt:variant>
        <vt:i4>24</vt:i4>
      </vt:variant>
    </vt:vector>
  </HeadingPairs>
  <TitlesOfParts>
    <vt:vector size="38" baseType="lpstr">
      <vt:lpstr>ÍNDICE</vt:lpstr>
      <vt:lpstr>1_Sintese</vt:lpstr>
      <vt:lpstr>2_Diag</vt:lpstr>
      <vt:lpstr>3_Enq e Artic</vt:lpstr>
      <vt:lpstr>4_Objetivos</vt:lpstr>
      <vt:lpstr>5_ResumoAtividades</vt:lpstr>
      <vt:lpstr>6_Atividade_1</vt:lpstr>
      <vt:lpstr>6_Atividade_n</vt:lpstr>
      <vt:lpstr>7_1_OrçamentoGlobal</vt:lpstr>
      <vt:lpstr>7.2_OrçamentoEquipa</vt:lpstr>
      <vt:lpstr>8_Maturidade e sustentabilidade</vt:lpstr>
      <vt:lpstr>9_Gestão e Aval</vt:lpstr>
      <vt:lpstr>10_´Cap Inst e Técn</vt:lpstr>
      <vt:lpstr>11_PlanoComunicacao</vt:lpstr>
      <vt:lpstr>'1_Sintese'!Área_de_Impressão</vt:lpstr>
      <vt:lpstr>'10_´Cap Inst e Técn'!Área_de_Impressão</vt:lpstr>
      <vt:lpstr>'11_PlanoComunicacao'!Área_de_Impressão</vt:lpstr>
      <vt:lpstr>'2_Diag'!Área_de_Impressão</vt:lpstr>
      <vt:lpstr>'3_Enq e Artic'!Área_de_Impressão</vt:lpstr>
      <vt:lpstr>'4_Objetivos'!Área_de_Impressão</vt:lpstr>
      <vt:lpstr>'6_Atividade_1'!Área_de_Impressão</vt:lpstr>
      <vt:lpstr>'6_Atividade_n'!Área_de_Impressão</vt:lpstr>
      <vt:lpstr>'7.2_OrçamentoEquipa'!Área_de_Impressão</vt:lpstr>
      <vt:lpstr>'7_1_OrçamentoGlobal'!Área_de_Impressão</vt:lpstr>
      <vt:lpstr>'8_Maturidade e sustentabilidade'!Área_de_Impressão</vt:lpstr>
      <vt:lpstr>'9_Gestão e Aval'!Área_de_Impressão</vt:lpstr>
      <vt:lpstr>ÍNDICE!Área_de_Impressão</vt:lpstr>
      <vt:lpstr>'10_´Cap Inst e Técn'!Títulos_de_Impressão</vt:lpstr>
      <vt:lpstr>'11_PlanoComunicacao'!Títulos_de_Impressão</vt:lpstr>
      <vt:lpstr>'2_Diag'!Títulos_de_Impressão</vt:lpstr>
      <vt:lpstr>'3_Enq e Artic'!Títulos_de_Impressão</vt:lpstr>
      <vt:lpstr>'4_Objetivos'!Títulos_de_Impressão</vt:lpstr>
      <vt:lpstr>'6_Atividade_1'!Títulos_de_Impressão</vt:lpstr>
      <vt:lpstr>'6_Atividade_n'!Títulos_de_Impressão</vt:lpstr>
      <vt:lpstr>'7.2_OrçamentoEquipa'!Títulos_de_Impressão</vt:lpstr>
      <vt:lpstr>'7_1_OrçamentoGlobal'!Títulos_de_Impressão</vt:lpstr>
      <vt:lpstr>'8_Maturidade e sustentabilidade'!Títulos_de_Impressão</vt:lpstr>
      <vt:lpstr>'9_Gestão e Aval'!Títulos_de_Impressão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NORTE 2020</cp:lastModifiedBy>
  <cp:lastPrinted>2016-11-22T08:15:36Z</cp:lastPrinted>
  <dcterms:created xsi:type="dcterms:W3CDTF">2000-03-15T14:26:20Z</dcterms:created>
  <dcterms:modified xsi:type="dcterms:W3CDTF">2017-02-10T23:05:52Z</dcterms:modified>
</cp:coreProperties>
</file>