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N2020_Documentação Relevante\06_Avisos\05. Avisos em revisão pelo STAGAI\CD 21-01-2021\Equipamentos Sociais\CIM - D\Anexo_EquipamentosSociais_Douro_21-01-2021\"/>
    </mc:Choice>
  </mc:AlternateContent>
  <bookViews>
    <workbookView xWindow="0" yWindow="0" windowWidth="23040" windowHeight="8295" tabRatio="180"/>
  </bookViews>
  <sheets>
    <sheet name="PDCT_Douro_PI_9.7" sheetId="1" r:id="rId1"/>
  </sheets>
  <externalReferences>
    <externalReference r:id="rId2"/>
  </externalReferences>
  <definedNames>
    <definedName name="_xlnm._FilterDatabase" localSheetId="0" hidden="1">PDCT_Douro_PI_9.7!$A$5:$I$13</definedName>
    <definedName name="_xlnm.Print_Area" localSheetId="0">PDCT_Douro_PI_9.7!$A$1:$J$15</definedName>
    <definedName name="Designação_do_domínio_de_intervenção">'[1]Fonte de dados 1'!$C$2:$C$124</definedName>
    <definedName name="_xlnm.Print_Titles" localSheetId="0">PDCT_Douro_PI_9.7!$1:$5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F15" i="1" l="1"/>
</calcChain>
</file>

<file path=xl/sharedStrings.xml><?xml version="1.0" encoding="utf-8"?>
<sst xmlns="http://schemas.openxmlformats.org/spreadsheetml/2006/main" count="43" uniqueCount="29">
  <si>
    <t>Concelho</t>
  </si>
  <si>
    <t>Ano de Início</t>
  </si>
  <si>
    <t>Promotor</t>
  </si>
  <si>
    <t>NIF Promotor</t>
  </si>
  <si>
    <t>Designação</t>
  </si>
  <si>
    <t>P.I.</t>
  </si>
  <si>
    <t>09.07</t>
  </si>
  <si>
    <r>
      <t>QUADRO DE INVESTIMENTOS ATUALIZADO</t>
    </r>
    <r>
      <rPr>
        <b/>
        <vertAlign val="superscript"/>
        <sz val="16"/>
        <rFont val="Calibri"/>
        <family val="2"/>
      </rPr>
      <t xml:space="preserve"> </t>
    </r>
    <r>
      <rPr>
        <b/>
        <i/>
        <vertAlign val="superscript"/>
        <sz val="16"/>
        <rFont val="Calibri"/>
        <family val="2"/>
      </rPr>
      <t>(a)</t>
    </r>
  </si>
  <si>
    <t>Tarouca</t>
  </si>
  <si>
    <t>Vila Nova de Foz Côa</t>
  </si>
  <si>
    <t>Investimento Total Elegível (€)</t>
  </si>
  <si>
    <t>Fundo (€)</t>
  </si>
  <si>
    <t>PDCT CIM do Douro
Deliberação CD 31/10/2019</t>
  </si>
  <si>
    <t>Aquisição de Viatura</t>
  </si>
  <si>
    <t>Requalificação da Estrutura Residencial para Pessoas Idosas (ERPI)</t>
  </si>
  <si>
    <t>Centro Social e Paroquial das Chãs</t>
  </si>
  <si>
    <t>Requalificação do Centro de Dia (CD)</t>
  </si>
  <si>
    <t>Centro Social de Castelo Melhor</t>
  </si>
  <si>
    <t>Centro Social e Paroquial de Almendra</t>
  </si>
  <si>
    <t>Associação Cultural Recreativa e de Assistência de Seixas</t>
  </si>
  <si>
    <t>Centro Social e Paroquial de Sebadelhe</t>
  </si>
  <si>
    <r>
      <rPr>
        <b/>
        <sz val="11"/>
        <rFont val="Calibri"/>
        <family val="2"/>
      </rPr>
      <t xml:space="preserve">Prioridade de Investimento 9.7 </t>
    </r>
    <r>
      <rPr>
        <sz val="11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</si>
  <si>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Requalificação e adaptação das antigas Instalações “Polo” para Lar de Idosos</t>
  </si>
  <si>
    <t>ASSOCIAÇÃO DE SOLIDARIEDADE SOCIAL E RECREATIVA DE SÃO COSMADO</t>
  </si>
  <si>
    <t>Armamar</t>
  </si>
  <si>
    <t>Centro Social Paroquial de Mondim da Beira</t>
  </si>
  <si>
    <t>Aquisição de uma viatura para o SAD</t>
  </si>
  <si>
    <t>CENTRO SOCIAL E PAROQUIAL DE JUSTES</t>
  </si>
  <si>
    <t>Vila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</si>
</sst>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b/>
      <sz val="16"/>
      <name val="Calibri"/>
      <family val="2"/>
    </font>
    <font>
      <b/>
      <sz val="10"/>
      <color theme="1"/>
      <name val="Calibri"/>
      <family val="2"/>
      <scheme val="minor"/>
    </font>
    <font>
      <b/>
      <vertAlign val="superscript"/>
      <sz val="16"/>
      <name val="Calibri"/>
      <family val="2"/>
    </font>
    <font>
      <b/>
      <i/>
      <vertAlign val="superscript"/>
      <sz val="16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0" fontId="2" fillId="0" borderId="0" xfId="1" applyNumberFormat="1" applyFont="1"/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vertical="center" wrapText="1"/>
    </xf>
    <xf numFmtId="0" fontId="2" fillId="0" borderId="0" xfId="1" applyNumberFormat="1" applyFont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1" applyNumberFormat="1" applyFont="1" applyFill="1" applyAlignment="1">
      <alignment wrapText="1"/>
    </xf>
    <xf numFmtId="0" fontId="2" fillId="0" borderId="0" xfId="1" applyNumberFormat="1" applyFont="1" applyFill="1"/>
    <xf numFmtId="0" fontId="7" fillId="0" borderId="0" xfId="0" applyNumberFormat="1" applyFont="1" applyBorder="1" applyAlignment="1">
      <alignment vertical="center" wrapText="1"/>
    </xf>
    <xf numFmtId="3" fontId="2" fillId="0" borderId="0" xfId="1" applyNumberFormat="1" applyFont="1" applyAlignment="1">
      <alignment vertical="center"/>
    </xf>
    <xf numFmtId="3" fontId="8" fillId="2" borderId="1" xfId="2" applyNumberFormat="1" applyFont="1" applyFill="1" applyBorder="1" applyAlignment="1">
      <alignment horizontal="right" vertical="center" wrapText="1"/>
    </xf>
    <xf numFmtId="3" fontId="8" fillId="2" borderId="1" xfId="2" applyNumberFormat="1" applyFont="1" applyFill="1" applyBorder="1" applyAlignment="1">
      <alignment horizontal="right" vertical="center"/>
    </xf>
    <xf numFmtId="3" fontId="4" fillId="0" borderId="1" xfId="2" applyNumberFormat="1" applyFont="1" applyFill="1" applyBorder="1" applyAlignment="1">
      <alignment horizontal="right" vertical="center"/>
    </xf>
    <xf numFmtId="0" fontId="3" fillId="2" borderId="3" xfId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</cellXfs>
  <cellStyles count="4">
    <cellStyle name="Moeda 2" xfId="2"/>
    <cellStyle name="Normal" xfId="0" builtinId="0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2</xdr:col>
      <xdr:colOff>2297907</xdr:colOff>
      <xdr:row>0</xdr:row>
      <xdr:rowOff>793749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119063" y="285749"/>
          <a:ext cx="2762250" cy="5080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15"/>
  <sheetViews>
    <sheetView tabSelected="1" zoomScaleNormal="100" zoomScaleSheetLayoutView="80" workbookViewId="0">
      <selection activeCell="I17" sqref="I17"/>
    </sheetView>
  </sheetViews>
  <sheetFormatPr defaultColWidth="8.85546875" defaultRowHeight="12.75" x14ac:dyDescent="0.2"/>
  <cols>
    <col min="1" max="1" width="1.5703125" style="5" customWidth="1"/>
    <col min="2" max="2" width="7.140625" style="1" customWidth="1"/>
    <col min="3" max="3" width="41.7109375" style="2" customWidth="1"/>
    <col min="4" max="4" width="11.140625" style="3" customWidth="1"/>
    <col min="5" max="5" width="35.5703125" style="2" customWidth="1"/>
    <col min="6" max="7" width="14.140625" style="4" customWidth="1"/>
    <col min="8" max="8" width="8.42578125" style="3" customWidth="1"/>
    <col min="9" max="9" width="12.5703125" style="8" customWidth="1"/>
    <col min="10" max="10" width="2.28515625" style="5" customWidth="1"/>
    <col min="11" max="16384" width="8.85546875" style="5"/>
  </cols>
  <sheetData>
    <row r="1" spans="1:9" s="10" customFormat="1" ht="66" customHeight="1" x14ac:dyDescent="0.25">
      <c r="F1" s="21" t="s">
        <v>12</v>
      </c>
      <c r="G1" s="21"/>
      <c r="H1" s="21"/>
      <c r="I1" s="21"/>
    </row>
    <row r="2" spans="1:9" s="10" customFormat="1" ht="46.5" customHeight="1" x14ac:dyDescent="0.25">
      <c r="E2" s="11"/>
      <c r="F2" s="11"/>
      <c r="G2" s="12"/>
      <c r="H2" s="12"/>
      <c r="I2" s="12"/>
    </row>
    <row r="3" spans="1:9" s="10" customFormat="1" ht="52.5" customHeight="1" x14ac:dyDescent="0.25">
      <c r="A3" s="15"/>
      <c r="B3" s="22" t="s">
        <v>7</v>
      </c>
      <c r="C3" s="22"/>
      <c r="D3" s="22"/>
      <c r="E3" s="22"/>
      <c r="F3" s="22"/>
      <c r="G3" s="22"/>
      <c r="H3" s="22"/>
      <c r="I3" s="22"/>
    </row>
    <row r="4" spans="1:9" ht="52.5" customHeight="1" x14ac:dyDescent="0.2">
      <c r="B4" s="23" t="s">
        <v>21</v>
      </c>
      <c r="C4" s="23"/>
      <c r="D4" s="23"/>
      <c r="E4" s="23"/>
      <c r="F4" s="23"/>
      <c r="G4" s="23"/>
      <c r="H4" s="23"/>
      <c r="I4" s="23"/>
    </row>
    <row r="5" spans="1:9" s="13" customFormat="1" ht="38.25" customHeight="1" x14ac:dyDescent="0.2">
      <c r="B5" s="20" t="s">
        <v>5</v>
      </c>
      <c r="C5" s="20" t="s">
        <v>4</v>
      </c>
      <c r="D5" s="20" t="s">
        <v>3</v>
      </c>
      <c r="E5" s="20" t="s">
        <v>2</v>
      </c>
      <c r="F5" s="20" t="s">
        <v>10</v>
      </c>
      <c r="G5" s="20" t="s">
        <v>11</v>
      </c>
      <c r="H5" s="20" t="s">
        <v>1</v>
      </c>
      <c r="I5" s="20" t="s">
        <v>0</v>
      </c>
    </row>
    <row r="6" spans="1:9" s="14" customFormat="1" ht="27.75" customHeight="1" x14ac:dyDescent="0.2">
      <c r="B6" s="6" t="s">
        <v>6</v>
      </c>
      <c r="C6" s="7" t="s">
        <v>22</v>
      </c>
      <c r="D6" s="6">
        <v>502159316</v>
      </c>
      <c r="E6" s="7" t="s">
        <v>23</v>
      </c>
      <c r="F6" s="19">
        <v>22993.439999999999</v>
      </c>
      <c r="G6" s="19">
        <v>19544.420000000002</v>
      </c>
      <c r="H6" s="6">
        <v>2019</v>
      </c>
      <c r="I6" s="9" t="s">
        <v>24</v>
      </c>
    </row>
    <row r="7" spans="1:9" s="14" customFormat="1" ht="27.75" customHeight="1" x14ac:dyDescent="0.2">
      <c r="B7" s="6" t="s">
        <v>6</v>
      </c>
      <c r="C7" s="7" t="s">
        <v>13</v>
      </c>
      <c r="D7" s="6">
        <v>505977451</v>
      </c>
      <c r="E7" s="7" t="s">
        <v>25</v>
      </c>
      <c r="F7" s="19">
        <v>25000</v>
      </c>
      <c r="G7" s="19">
        <v>21250</v>
      </c>
      <c r="H7" s="6">
        <v>2019</v>
      </c>
      <c r="I7" s="9" t="s">
        <v>8</v>
      </c>
    </row>
    <row r="8" spans="1:9" s="14" customFormat="1" ht="27.75" customHeight="1" x14ac:dyDescent="0.2">
      <c r="B8" s="6" t="s">
        <v>6</v>
      </c>
      <c r="C8" s="7" t="s">
        <v>14</v>
      </c>
      <c r="D8" s="6">
        <v>502101997</v>
      </c>
      <c r="E8" s="7" t="s">
        <v>15</v>
      </c>
      <c r="F8" s="19">
        <v>25000</v>
      </c>
      <c r="G8" s="19">
        <v>21250</v>
      </c>
      <c r="H8" s="6">
        <v>2019</v>
      </c>
      <c r="I8" s="9" t="s">
        <v>9</v>
      </c>
    </row>
    <row r="9" spans="1:9" s="14" customFormat="1" ht="27.75" customHeight="1" x14ac:dyDescent="0.2">
      <c r="B9" s="6" t="s">
        <v>6</v>
      </c>
      <c r="C9" s="7" t="s">
        <v>16</v>
      </c>
      <c r="D9" s="6">
        <v>506738752</v>
      </c>
      <c r="E9" s="7" t="s">
        <v>17</v>
      </c>
      <c r="F9" s="19">
        <v>2398</v>
      </c>
      <c r="G9" s="19">
        <v>2038.3</v>
      </c>
      <c r="H9" s="6">
        <v>2019</v>
      </c>
      <c r="I9" s="9" t="s">
        <v>9</v>
      </c>
    </row>
    <row r="10" spans="1:9" s="14" customFormat="1" ht="27.75" customHeight="1" x14ac:dyDescent="0.2">
      <c r="B10" s="6" t="s">
        <v>6</v>
      </c>
      <c r="C10" s="7" t="s">
        <v>14</v>
      </c>
      <c r="D10" s="6">
        <v>501423559</v>
      </c>
      <c r="E10" s="7" t="s">
        <v>18</v>
      </c>
      <c r="F10" s="19">
        <v>5000</v>
      </c>
      <c r="G10" s="19">
        <v>4250</v>
      </c>
      <c r="H10" s="6">
        <v>2019</v>
      </c>
      <c r="I10" s="9" t="s">
        <v>9</v>
      </c>
    </row>
    <row r="11" spans="1:9" s="14" customFormat="1" ht="27.75" customHeight="1" x14ac:dyDescent="0.2">
      <c r="B11" s="6" t="s">
        <v>6</v>
      </c>
      <c r="C11" s="7" t="s">
        <v>16</v>
      </c>
      <c r="D11" s="6">
        <v>503483206</v>
      </c>
      <c r="E11" s="7" t="s">
        <v>19</v>
      </c>
      <c r="F11" s="19">
        <v>5000</v>
      </c>
      <c r="G11" s="19">
        <v>4250</v>
      </c>
      <c r="H11" s="6">
        <v>2019</v>
      </c>
      <c r="I11" s="9" t="s">
        <v>9</v>
      </c>
    </row>
    <row r="12" spans="1:9" s="14" customFormat="1" ht="27.75" customHeight="1" x14ac:dyDescent="0.2">
      <c r="B12" s="6" t="s">
        <v>6</v>
      </c>
      <c r="C12" s="7" t="s">
        <v>14</v>
      </c>
      <c r="D12" s="6">
        <v>503984191</v>
      </c>
      <c r="E12" s="7" t="s">
        <v>20</v>
      </c>
      <c r="F12" s="19">
        <v>10000</v>
      </c>
      <c r="G12" s="19">
        <v>8500</v>
      </c>
      <c r="H12" s="6">
        <v>2019</v>
      </c>
      <c r="I12" s="9" t="s">
        <v>9</v>
      </c>
    </row>
    <row r="13" spans="1:9" s="14" customFormat="1" ht="27.75" customHeight="1" x14ac:dyDescent="0.2">
      <c r="B13" s="6" t="s">
        <v>6</v>
      </c>
      <c r="C13" s="7" t="s">
        <v>26</v>
      </c>
      <c r="D13" s="6">
        <v>506176495</v>
      </c>
      <c r="E13" s="7" t="s">
        <v>27</v>
      </c>
      <c r="F13" s="19">
        <v>15000</v>
      </c>
      <c r="G13" s="19">
        <v>12750</v>
      </c>
      <c r="H13" s="6">
        <v>2019</v>
      </c>
      <c r="I13" s="9" t="s">
        <v>28</v>
      </c>
    </row>
    <row r="14" spans="1:9" ht="5.25" customHeight="1" x14ac:dyDescent="0.2">
      <c r="F14" s="16"/>
      <c r="G14" s="16"/>
    </row>
    <row r="15" spans="1:9" ht="23.25" customHeight="1" x14ac:dyDescent="0.2">
      <c r="F15" s="17">
        <f>SUM(F6:F14)</f>
        <v>110391.44</v>
      </c>
      <c r="G15" s="18">
        <f>SUM(G6:G14)</f>
        <v>93832.72</v>
      </c>
    </row>
  </sheetData>
  <autoFilter ref="A5:I13"/>
  <mergeCells count="3">
    <mergeCell ref="F1:I1"/>
    <mergeCell ref="B3:I3"/>
    <mergeCell ref="B4:I4"/>
  </mergeCells>
  <printOptions horizontalCentered="1"/>
  <pageMargins left="0.35433070866141736" right="0.39370078740157483" top="0.19685039370078741" bottom="0.62992125984251968" header="0.31496062992125984" footer="0.31496062992125984"/>
  <pageSetup paperSize="9" scale="64" fitToHeight="0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PDCT_Douro_PI_9.7</vt:lpstr>
      <vt:lpstr>PDCT_Douro_PI_9.7!Área_de_Impressão</vt:lpstr>
      <vt:lpstr>PDCT_Douro_PI_9.7!Títulos_de_Impressão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Manuela Oliveira</cp:lastModifiedBy>
  <cp:lastPrinted>2021-02-04T16:06:47Z</cp:lastPrinted>
  <dcterms:created xsi:type="dcterms:W3CDTF">2016-12-06T12:53:03Z</dcterms:created>
  <dcterms:modified xsi:type="dcterms:W3CDTF">2021-02-09T16:09:30Z</dcterms:modified>
</cp:coreProperties>
</file>