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ON2 34\NORTE2020\Avisos_NORTE2020\Avisos_Equip.Sociais\ZZ_Aviso_AG\"/>
    </mc:Choice>
  </mc:AlternateContent>
  <bookViews>
    <workbookView xWindow="0" yWindow="0" windowWidth="19440" windowHeight="12045"/>
  </bookViews>
  <sheets>
    <sheet name="PDCT_Alto_Minho" sheetId="13" r:id="rId1"/>
  </sheets>
  <externalReferences>
    <externalReference r:id="rId2"/>
    <externalReference r:id="rId3"/>
  </externalReferences>
  <definedNames>
    <definedName name="_xlnm._FilterDatabase" localSheetId="0" hidden="1">PDCT_Alto_Minho!$A$5:$I$49</definedName>
    <definedName name="_xlnm.Print_Area" localSheetId="0">PDCT_Alto_Minho!$A$1:$J$51</definedName>
    <definedName name="Designação_do_domínio_de_intervenção" localSheetId="0">'[1]Fonte de dados 1'!$C$2:$C$124</definedName>
    <definedName name="Designação_do_domínio_de_intervenção">'[2]Fonte de dados 1'!$C$2:$C$124</definedName>
    <definedName name="_xlnm.Print_Titles" localSheetId="0">PDCT_Alto_Minho!$1:$5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1" i="13" l="1"/>
  <c r="F51" i="13"/>
</calcChain>
</file>

<file path=xl/sharedStrings.xml><?xml version="1.0" encoding="utf-8"?>
<sst xmlns="http://schemas.openxmlformats.org/spreadsheetml/2006/main" count="206" uniqueCount="102">
  <si>
    <t>Concelho</t>
  </si>
  <si>
    <t>Ano de Início</t>
  </si>
  <si>
    <t>Promotor</t>
  </si>
  <si>
    <t>NIF Promotor</t>
  </si>
  <si>
    <t>P.I.</t>
  </si>
  <si>
    <t>Designação do Investimento</t>
  </si>
  <si>
    <t>Arcos de Valdevez</t>
  </si>
  <si>
    <t>Caminha</t>
  </si>
  <si>
    <t>Monção</t>
  </si>
  <si>
    <t>Ponte da Barca</t>
  </si>
  <si>
    <t>Valença</t>
  </si>
  <si>
    <t>Viana do Castelo</t>
  </si>
  <si>
    <t>Vila Nova de Cerveira</t>
  </si>
  <si>
    <t>Ponte de Lima</t>
  </si>
  <si>
    <t>Melgaço</t>
  </si>
  <si>
    <t>Paredes de Coura</t>
  </si>
  <si>
    <t>9.7</t>
  </si>
  <si>
    <t>Remodelação, adaptação e modernização do Centro de Dia</t>
  </si>
  <si>
    <t>Centro Paroquial e Social de São Jorge</t>
  </si>
  <si>
    <t>n.d.</t>
  </si>
  <si>
    <t>Obras de remodelação/ampliação e aquisição de equipamentos para a criação de 8 novos lugares no ERPI</t>
  </si>
  <si>
    <t>Centro Paroquial e Social de Santa Maria de Grade</t>
  </si>
  <si>
    <t xml:space="preserve">Requalificação e Alteração do Antigo Hospital de S. José para Lar Residencial de apoio à Deficiência </t>
  </si>
  <si>
    <t>Santa Casa da Misericórdia de Arcos de Valdevez</t>
  </si>
  <si>
    <t>Remodelação e ampliação da Casa de Repouso da Confraria do Bom Jesus dos Mareantes</t>
  </si>
  <si>
    <t xml:space="preserve"> Casa de Repouso da Confraria do Bom Jesus dos Mareantes</t>
  </si>
  <si>
    <t xml:space="preserve">Requalificação do edifício da antiga escola básica do 1º ciclo de Riba de Âncora cedido para transferir as instalações do Centro Paroquial e Social de Santa Maria de Riba de Âncora </t>
  </si>
  <si>
    <t xml:space="preserve">Centro Paroquial e Social de Santa Maria de Riba de Âncora </t>
  </si>
  <si>
    <t>Obras de remodelação e adaptação das infraestruturas e equipamentos da Estrutura Residencial para Idosos do Centro de Bem Estar Social de Seixas</t>
  </si>
  <si>
    <t>Centro de Bem Estar e Social de Seixas</t>
  </si>
  <si>
    <t xml:space="preserve">Remodelação e adaptação do espaço físico do Lar de Santa Rita </t>
  </si>
  <si>
    <t>Santa Casa da Misericórdia de Caminha</t>
  </si>
  <si>
    <t>Santa Casa da Misericórdia de Melgaço</t>
  </si>
  <si>
    <t>Centro Paroquial Social de São Pedro de Merufe</t>
  </si>
  <si>
    <t>CAO de Pousa</t>
  </si>
  <si>
    <t>CENSO - Aquisição de equipamentos e eficiência energética</t>
  </si>
  <si>
    <t>Reabilitação de Edifício para Serviço de Apoio Domiciliário</t>
  </si>
  <si>
    <t>Centro Paroquial e Social de São Bento</t>
  </si>
  <si>
    <t>"Construir para inovar" Construção de um Centro de Atividades Ocupacionais</t>
  </si>
  <si>
    <t>AAPEL - Associação dos Amigos da Pessoa Especial Limiana</t>
  </si>
  <si>
    <t>Beneficiação do Parque de Estacionamento e Equipamento ERPI Freixo</t>
  </si>
  <si>
    <t>Casa do Povo de Freixo</t>
  </si>
  <si>
    <t>Requalificação das instalações do Centro de Dia e Creche da Casa do Povo de Vitorino de Piães</t>
  </si>
  <si>
    <t>Casa do Povo de Vitorino de Piães</t>
  </si>
  <si>
    <t>Remodelação e adaptação do ERPI e aquisição de equipamentos</t>
  </si>
  <si>
    <t>Centro Paroquial e Social de Fontão</t>
  </si>
  <si>
    <t xml:space="preserve">Remodelação e adaptação da Creche de Fornelos </t>
  </si>
  <si>
    <t>Centro Paroquial e Social de Fornelos</t>
  </si>
  <si>
    <t>Reconfiguração e Reabilitação da ERPI Cónego Correia</t>
  </si>
  <si>
    <t>Santa Casa da Misericórdia de Ponte de Lima</t>
  </si>
  <si>
    <t>Remodelação e adaptação do Lar de Idosos (ERPI) da Correlhã</t>
  </si>
  <si>
    <t>Centro Social e Paroquial da Correlhã</t>
  </si>
  <si>
    <t>Centro Paroquial e Social de Santa Maria dos Anjos</t>
  </si>
  <si>
    <t>"Qualidade na Idade do Ouro"</t>
  </si>
  <si>
    <t>Ampliação e alteração do Edifício Lar Cruz</t>
  </si>
  <si>
    <t>Santa da Misericórdia de Valença</t>
  </si>
  <si>
    <t>Obras de reabilitação do edifício</t>
  </si>
  <si>
    <t>Centro Social e Paroquial N. S. Fátima</t>
  </si>
  <si>
    <t>Centro Social e Paroquial de V. N. Anha</t>
  </si>
  <si>
    <t>Centro Paroquial e Social de Lanheses</t>
  </si>
  <si>
    <t>Adaptação de Edifício Existente para Instalação de um Centro de Dia, na Freguesia de Loivo, em Vila Nova de Cerveira</t>
  </si>
  <si>
    <t>Santa Casa da Misericórdia de Vila Nova de Cerveira</t>
  </si>
  <si>
    <t>Investimento Total Elegível (€)</t>
  </si>
  <si>
    <t>Fundo (€)</t>
  </si>
  <si>
    <t>CENSO - Centro Social, Cultural e Recreativo das Freguesias de Messegães, Valadares e Sá</t>
  </si>
  <si>
    <t>QUADRO DE INVESTIMENTOS ATUALIZADO</t>
  </si>
  <si>
    <t>Requalificação e Alteração do Antigo Hospital de S. José - Lar Residencial - Equipamento</t>
  </si>
  <si>
    <t>Reabilitação da Creche do Centro Social de Paroquial de Arcos de Valdevez</t>
  </si>
  <si>
    <t>Centro Social de Paroquial de Arcos de Valdevez</t>
  </si>
  <si>
    <t>CISAM - SAD + Lar de Idosos</t>
  </si>
  <si>
    <t>CISAM - Centro Interparoquial e Social do Alto Mouro</t>
  </si>
  <si>
    <t>Aquisição Equipamento Transporte Utentes CAO</t>
  </si>
  <si>
    <t>Remodelação Equipamento Social do Centro Interparoquial e Social de Moselos, Padornelo e Parada</t>
  </si>
  <si>
    <t>Conclusão da rede de climatização do CAO da AAPEL</t>
  </si>
  <si>
    <t>Remodelação do espaço e Equipamento Informático</t>
  </si>
  <si>
    <t xml:space="preserve">Energia Limpa </t>
  </si>
  <si>
    <t xml:space="preserve">Remodelação e ampliação do ERPI </t>
  </si>
  <si>
    <t>Reabilitação de Edifício para Lar Residencial e Centro de Actividades Ocupacionais da APPACDM de Valença</t>
  </si>
  <si>
    <t>Terminar obra de construção</t>
  </si>
  <si>
    <t>Lar de Idosos do Centro Paroquial e Social de Lanheses</t>
  </si>
  <si>
    <t>Remodelação, Adaptação e Ampliação de ERPI e Centro do Dia do C. S. P. de Vila Franca</t>
  </si>
  <si>
    <t>Remodelação, adaptação e modernização do Centro Social Paroquial de Deão - Edificio Sede</t>
  </si>
  <si>
    <t>Ampliação de ERPI</t>
  </si>
  <si>
    <t>Centro Social e Paroquial da Vila Franca</t>
  </si>
  <si>
    <t>Centro Social Paroquial de Deão</t>
  </si>
  <si>
    <t>Posto de Assistência Social de Alvarães</t>
  </si>
  <si>
    <t xml:space="preserve">Requalificação e Ampliação do Centro Paroquial de Reboreda (Lar/ Centro de Dia e Serviço de Apoio Domiciliário) </t>
  </si>
  <si>
    <t>Centro Paroquial de Promoção Social e Cultural de Reboreda</t>
  </si>
  <si>
    <r>
      <rPr>
        <b/>
        <sz val="11"/>
        <rFont val="Calibri"/>
        <family val="2"/>
      </rPr>
      <t xml:space="preserve">Prioridade de Investimento 9.7 </t>
    </r>
    <r>
      <rPr>
        <sz val="11"/>
        <rFont val="Calibri"/>
        <family val="2"/>
      </rPr>
      <t>- "Investimentos na Saúde e nas Infraestruturas Sociais que contribuam para o desenvolvimento nacional, regional e local, a redução das desigualdades de saúde, a promoção da inclusão social através da melhoria do acesso aos serviços sociais, culturais e recreativos, e da transição dos serviços institucionais para os serviços de base comunitária"</t>
    </r>
  </si>
  <si>
    <t>APPACDM de Viana do Castelo - Associação Portuguesa de Pais e Amigos do Cidadão Deficiente Mental</t>
  </si>
  <si>
    <t>Santa Casa da Misericórdia de Paredes de Coura</t>
  </si>
  <si>
    <t>Remodelação e adaptação do ERPI e aquisição de equipamentos - Fase 2</t>
  </si>
  <si>
    <t>Requalificação das instalações do Centro de Dia e Creche da Casa do Povo de Vitorino de Piães - Fase 2</t>
  </si>
  <si>
    <t>ASRAR - Associação Social e Recreativa dos Aposentados e Reformados de Valença</t>
  </si>
  <si>
    <t>Centro Interparoquial e Social de Moselos, Padornelo e Parada</t>
  </si>
  <si>
    <t>Centro Social e Paroquial de S. Martinho da Gandra</t>
  </si>
  <si>
    <t>Beneficiação do Edifício de Centro de Dia na freguesia de Gondarém</t>
  </si>
  <si>
    <t>Associação de Desenvolvimento Social e Local de Vila Nova de Cerveira (ADSL)</t>
  </si>
  <si>
    <t>Requalificação da Creche da Santa Casa da Misericórdia de Melgaço</t>
  </si>
  <si>
    <t>Ampliação de Estrutura Residencial para Idosos</t>
  </si>
  <si>
    <t>Apetrechamento da ERPI – Lar Maria Luísa</t>
  </si>
  <si>
    <t>PDCT CIM do Alto Minho
Deliberação CD 12/11/2020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</si>
</sst>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i/>
      <sz val="10"/>
      <color theme="1"/>
      <name val="Calibri Light"/>
      <family val="2"/>
    </font>
    <font>
      <i/>
      <sz val="12"/>
      <color theme="1"/>
      <name val="Calibri Light"/>
      <family val="2"/>
    </font>
    <font>
      <b/>
      <sz val="16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37">
    <xf numFmtId="0" fontId="0" fillId="0" borderId="0" xfId="0"/>
    <xf numFmtId="0" fontId="2" fillId="0" borderId="0" xfId="1" applyNumberFormat="1" applyFont="1" applyAlignment="1">
      <alignment vertical="center"/>
    </xf>
    <xf numFmtId="0" fontId="2" fillId="0" borderId="0" xfId="1" applyNumberFormat="1" applyFont="1" applyAlignment="1">
      <alignment vertical="center" wrapText="1"/>
    </xf>
    <xf numFmtId="0" fontId="2" fillId="0" borderId="0" xfId="1" applyNumberFormat="1" applyFont="1" applyAlignment="1">
      <alignment horizontal="center" vertical="center"/>
    </xf>
    <xf numFmtId="4" fontId="2" fillId="0" borderId="0" xfId="1" applyNumberFormat="1" applyFont="1" applyAlignment="1">
      <alignment vertical="center"/>
    </xf>
    <xf numFmtId="0" fontId="2" fillId="0" borderId="0" xfId="1" applyNumberFormat="1" applyFont="1"/>
    <xf numFmtId="0" fontId="2" fillId="0" borderId="0" xfId="1" applyNumberFormat="1" applyFont="1" applyAlignment="1">
      <alignment horizontal="center" vertical="center" wrapText="1"/>
    </xf>
    <xf numFmtId="0" fontId="0" fillId="0" borderId="0" xfId="0" applyNumberFormat="1" applyFont="1"/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1" applyNumberFormat="1" applyFont="1" applyFill="1" applyAlignment="1">
      <alignment wrapText="1"/>
    </xf>
    <xf numFmtId="0" fontId="2" fillId="0" borderId="0" xfId="1" applyNumberFormat="1" applyFont="1" applyFill="1"/>
    <xf numFmtId="0" fontId="1" fillId="0" borderId="0" xfId="1" applyNumberFormat="1" applyFont="1" applyAlignment="1">
      <alignment vertical="center"/>
    </xf>
    <xf numFmtId="0" fontId="1" fillId="0" borderId="0" xfId="1" applyNumberFormat="1" applyFont="1" applyAlignment="1">
      <alignment vertical="center" wrapText="1"/>
    </xf>
    <xf numFmtId="0" fontId="1" fillId="0" borderId="0" xfId="1" applyNumberFormat="1" applyFont="1" applyAlignment="1">
      <alignment horizontal="center" vertical="center"/>
    </xf>
    <xf numFmtId="4" fontId="1" fillId="0" borderId="0" xfId="1" applyNumberFormat="1" applyFont="1" applyAlignment="1">
      <alignment vertical="center"/>
    </xf>
    <xf numFmtId="0" fontId="1" fillId="0" borderId="0" xfId="1" applyNumberFormat="1" applyFont="1" applyAlignment="1">
      <alignment horizontal="center" vertical="center" wrapText="1"/>
    </xf>
    <xf numFmtId="4" fontId="7" fillId="2" borderId="1" xfId="2" applyNumberFormat="1" applyFont="1" applyFill="1" applyBorder="1" applyAlignment="1">
      <alignment horizontal="right" vertical="center" wrapText="1"/>
    </xf>
    <xf numFmtId="0" fontId="3" fillId="2" borderId="2" xfId="1" applyNumberFormat="1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 wrapText="1"/>
    </xf>
    <xf numFmtId="4" fontId="3" fillId="2" borderId="3" xfId="1" applyNumberFormat="1" applyFont="1" applyFill="1" applyBorder="1" applyAlignment="1">
      <alignment horizontal="center" vertical="center" wrapText="1"/>
    </xf>
    <xf numFmtId="0" fontId="3" fillId="2" borderId="4" xfId="1" applyNumberFormat="1" applyFont="1" applyFill="1" applyBorder="1" applyAlignment="1">
      <alignment horizontal="center" vertical="center" wrapText="1"/>
    </xf>
    <xf numFmtId="0" fontId="2" fillId="0" borderId="6" xfId="1" applyNumberFormat="1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/>
    </xf>
    <xf numFmtId="4" fontId="8" fillId="0" borderId="6" xfId="2" applyNumberFormat="1" applyFont="1" applyFill="1" applyBorder="1" applyAlignment="1">
      <alignment vertical="center" wrapText="1"/>
    </xf>
    <xf numFmtId="0" fontId="2" fillId="0" borderId="7" xfId="1" applyNumberFormat="1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vertical="center" wrapText="1"/>
    </xf>
    <xf numFmtId="0" fontId="2" fillId="0" borderId="5" xfId="1" applyNumberFormat="1" applyFont="1" applyFill="1" applyBorder="1" applyAlignment="1">
      <alignment horizontal="center" vertical="center"/>
    </xf>
    <xf numFmtId="0" fontId="2" fillId="0" borderId="8" xfId="1" applyNumberFormat="1" applyFont="1" applyFill="1" applyBorder="1" applyAlignment="1">
      <alignment horizontal="center" vertical="center"/>
    </xf>
    <xf numFmtId="0" fontId="2" fillId="0" borderId="9" xfId="1" applyNumberFormat="1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/>
    </xf>
    <xf numFmtId="4" fontId="8" fillId="0" borderId="9" xfId="2" applyNumberFormat="1" applyFont="1" applyFill="1" applyBorder="1" applyAlignment="1">
      <alignment vertical="center" wrapText="1"/>
    </xf>
    <xf numFmtId="0" fontId="2" fillId="0" borderId="10" xfId="1" applyNumberFormat="1" applyFont="1" applyFill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4" fillId="3" borderId="0" xfId="0" applyFont="1" applyFill="1" applyAlignment="1">
      <alignment horizontal="righ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top" wrapText="1"/>
    </xf>
  </cellXfs>
  <cellStyles count="5">
    <cellStyle name="Moeda 2" xfId="2"/>
    <cellStyle name="Normal" xfId="0" builtinId="0"/>
    <cellStyle name="Normal 3" xfId="3"/>
    <cellStyle name="Normal 3 2" xfId="4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11907</xdr:colOff>
      <xdr:row>0</xdr:row>
      <xdr:rowOff>285749</xdr:rowOff>
    </xdr:from>
    <xdr:to>
      <xdr:col>3</xdr:col>
      <xdr:colOff>59532</xdr:colOff>
      <xdr:row>0</xdr:row>
      <xdr:rowOff>793749</xdr:rowOff>
    </xdr:to>
    <xdr:pic>
      <xdr:nvPicPr>
        <xdr:cNvPr id="2" name="Picture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7" t="39113" r="6826" b="38469"/>
        <a:stretch/>
      </xdr:blipFill>
      <xdr:spPr bwMode="auto">
        <a:xfrm>
          <a:off x="78582" y="285749"/>
          <a:ext cx="2762250" cy="508000"/>
        </a:xfrm>
        <a:prstGeom prst="rect">
          <a:avLst/>
        </a:prstGeom>
        <a:noFill/>
        <a:ln>
          <a:noFill/>
        </a:ln>
        <a:effectLst/>
        <a:ex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cparreira.DGDRDOM\AppData\Local\Microsoft\Windows\Temporary%20Internet%20Files\Content.Outlook\N0GT8PU5\Modelo%20Matriz%2017-20Out%2020%2010_global_atu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dosest\areaspartilha\Users\tcparreira.DGDRDOM\AppData\Local\Microsoft\Windows\Temporary%20Internet%20Files\Content.Outlook\N0GT8PU5\Modelo%20Matriz%2017-20Out%2020%2010_global_at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 "/>
      <sheetName val="Designações harmonizadas"/>
      <sheetName val="Metainformação"/>
      <sheetName val="1a_PT_DecisaoCOM2082"/>
      <sheetName val="1b_Decisao PT euros_%"/>
      <sheetName val="2a_Transfer_inter_regioes"/>
      <sheetName val="2b_Transfer_IEJ"/>
      <sheetName val="3a_Fundo e CatRegiao"/>
      <sheetName val="1.4-Quadro AP por OT e fundo"/>
      <sheetName val="1.4 - Quadro AP_IEJ"/>
      <sheetName val="1.4 - Quadro AP_%FSE"/>
      <sheetName val="1.4 - Quadro AP_AT"/>
      <sheetName val="1.4 - Quadro AP_AT_LX_Madeira"/>
      <sheetName val="1.4 - Quadro AP_CLIMA"/>
      <sheetName val="1.4 - Quadro AP_CLIMA_atual"/>
      <sheetName val="1.6_AP"/>
      <sheetName val="1.6_AP com FEADER"/>
      <sheetName val="1.7 - Quadro Transf. CR"/>
      <sheetName val="1.10 - Quadro Reserva Performan"/>
      <sheetName val="3.1.3. Quadro AIDUS"/>
      <sheetName val="3d_fundo_PO_OT"/>
      <sheetName val="3.1.3. Quadro AIDUS_valid"/>
      <sheetName val="Quadro_PO_OT"/>
      <sheetName val="3b_fundo_cat_regiao_OT"/>
      <sheetName val="3c_fundo_PO_Cat_OT_atual"/>
      <sheetName val="3c_fundo_PO_Cat_OT_variação"/>
      <sheetName val="3c_fundo_PO_Cat_OT_base"/>
      <sheetName val="6_Dotação_OT_PI_OE"/>
      <sheetName val="6_Dotação_OT_PI_OE_variação"/>
      <sheetName val="6_Dotação_OT_PI_OE_base"/>
      <sheetName val="Pivot_6_Dotação_OT_PI_OE"/>
      <sheetName val="9a_Domínio de Intervenção"/>
      <sheetName val="Pivot_9a_Domínio de Intervenção"/>
      <sheetName val="Pivot_ringfencingFSE"/>
      <sheetName val="9a_Domínio de Intervenção_valid"/>
      <sheetName val="9a_Domínio de Intervenção_base"/>
      <sheetName val="9b_Forma de Financiamento"/>
      <sheetName val="Pivot_forma financiamento"/>
      <sheetName val="9b_Forma de Financiamento_valid"/>
      <sheetName val="9b_Forma de Financiamento_base"/>
      <sheetName val="9c_Tipo de território"/>
      <sheetName val="Pivot_tipo_território"/>
      <sheetName val="9c_Tipo de território_valid"/>
      <sheetName val="9c_Tipo de território_base"/>
      <sheetName val="9d_Mecanismos_Exec_territorial"/>
      <sheetName val="Pivot_Mecanismos_Ex_Territorial"/>
      <sheetName val="9d_Mecanismos_Exec_terri_valid"/>
      <sheetName val="9d_Mecanismos_Exec_terri_base"/>
      <sheetName val="9e_Tema secundário do FSE"/>
      <sheetName val="9e_Tema secundário do FSE_valid"/>
      <sheetName val="9e_Tema secundário do FSE_base"/>
      <sheetName val="Pivot_Tema_Secundário_FSE"/>
      <sheetName val="Ring Fencing"/>
      <sheetName val="Ringfencing_CLIMA_Agosto"/>
      <sheetName val="Dotação PO_PI"/>
      <sheetName val="Resumo_Reembol_IF"/>
      <sheetName val="Resumo_Reembol_IF DUS_12jul"/>
      <sheetName val="Resumo_Reembol_IF DUS_atual"/>
      <sheetName val="Dotação_PO_PI"/>
      <sheetName val="Fonte de dados 1"/>
      <sheetName val="Fonte de dados 2"/>
      <sheetName val="Quadro 17"/>
      <sheetName val="Quadro 18_a"/>
      <sheetName val="Quadro_18_c"/>
      <sheetName val="Quadro 18_b_(PO ISE)"/>
      <sheetName val="Folha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C2" t="str">
            <v>1 - Investimento produtivo genérico em pequenas e médias empresas («PME»)</v>
          </cell>
        </row>
        <row r="3">
          <cell r="C3" t="str">
            <v>2 - Processos de investigação e inovação em grandes empresas</v>
          </cell>
        </row>
        <row r="4">
          <cell r="C4" t="str">
            <v>3 - Investimento produtivo em grandes empresas ligadas à economia com baixas emissões de carbono</v>
          </cell>
        </row>
        <row r="5">
          <cell r="C5" t="str">
            <v>4 - Investimento produtivo relacionado com a cooperação entre grandes empresas e PME para o desenvolvimento de produtos e serviços de tecnologias da informação e da comunicação («TIC») e do comércio eletrónico e para fomentar a procura de competências TIC</v>
          </cell>
        </row>
        <row r="6">
          <cell r="C6" t="str">
            <v>5 - Eletricidade (armazenagem e transmissão)</v>
          </cell>
        </row>
        <row r="7">
          <cell r="C7" t="str">
            <v>6 - Eletricidade (RTE-E armazenagem e transmissão)</v>
          </cell>
        </row>
        <row r="8">
          <cell r="C8" t="str">
            <v>7 - Gás natural</v>
          </cell>
        </row>
        <row r="9">
          <cell r="C9" t="str">
            <v>8 - Gás natural (RTE-E)</v>
          </cell>
        </row>
        <row r="10">
          <cell r="C10" t="str">
            <v>9 - Energias renováveis: eólica</v>
          </cell>
        </row>
        <row r="11">
          <cell r="C11" t="str">
            <v>10 - Energias renováveis: solar</v>
          </cell>
        </row>
        <row r="12">
          <cell r="C12" t="str">
            <v>11 - Energias renováveis: biomassa</v>
          </cell>
        </row>
        <row r="13">
          <cell r="C13" t="str">
            <v>12 - Outras energias renováveis (incluindo a energia hidroelétrica, geotérmica e marinha) e integração das energias renováveis (incluindo infraestrutura de armazenagem, desde eletricidade a gás e hidrogénio renovável)</v>
          </cell>
        </row>
        <row r="14">
          <cell r="C14" t="str">
            <v>13 - Renovação de infraestruturas públicas no plano da eficiência energética, projetos de demonstração e medidas de apoio</v>
          </cell>
        </row>
        <row r="15">
          <cell r="C15" t="str">
            <v>14 - Renovação do parque habitacional existente no plano da eficiência energética, projetos de demonstração e medidas de apoio</v>
          </cell>
        </row>
        <row r="16">
          <cell r="C16" t="str">
            <v>15 - Sistemas de distribuição de energia inteligentes de média e baixa tensão (incluindo as redes inteligentes e sistemas de TIC)</v>
          </cell>
        </row>
        <row r="17">
          <cell r="C17" t="str">
            <v>16 - Cogeração de alta eficiência e aquecimento urbano</v>
          </cell>
        </row>
        <row r="18">
          <cell r="C18" t="str">
            <v>17 - Gestão de resíduos domésticos,  (incluindo medidas de minimização, triagem e reciclagem)</v>
          </cell>
        </row>
        <row r="19">
          <cell r="C19" t="str">
            <v>18 - Gestão de resíduos domésticos, (incluindo medidas de tratamento biológico mecânico, tratamento térmico, incineração e aterro sanitário)</v>
          </cell>
        </row>
        <row r="20">
          <cell r="C20" t="str">
            <v>19 - Gestão de resíduos perigosos, industriais ou comerciais</v>
          </cell>
        </row>
        <row r="21">
          <cell r="C21" t="str">
            <v>20 - Abastecimento de água para consumo humano (extração, tratamento, armazenagem e infraestruturas de distribuição)</v>
          </cell>
        </row>
        <row r="22">
          <cell r="C22" t="str">
            <v>21 - Gestão de água e conservação de água potável (incluindo gestão de bacias fluviais, fornecimento de água, medidas específicas de adaptação às alterações climáticas, medição por consumidor e zona, sistemas de carga e redução de fugas)</v>
          </cell>
        </row>
        <row r="23">
          <cell r="C23" t="str">
            <v>22 - Tratamento das águas residuais</v>
          </cell>
        </row>
        <row r="24">
          <cell r="C24" t="str">
            <v>23 - Medidas ambientais destinadas a reduzir e/ou evitar emissões de gases com efeito de estufa (incluindo tratamento e armazenagem de gás metano e compostagem)</v>
          </cell>
        </row>
        <row r="25">
          <cell r="C25" t="str">
            <v>24 - Caminhos-de-ferro (RTE-T Principal)</v>
          </cell>
        </row>
        <row r="26">
          <cell r="C26" t="str">
            <v>25 - Caminhos-de-ferro (RTE-T Global)</v>
          </cell>
        </row>
        <row r="27">
          <cell r="C27" t="str">
            <v>26 - Outros caminhos-de-ferro</v>
          </cell>
        </row>
        <row r="28">
          <cell r="C28" t="str">
            <v>27 - Ativos ferroviários móveis</v>
          </cell>
        </row>
        <row r="29">
          <cell r="C29" t="str">
            <v>28 - Autoestradas e estradas RTE-T — rede principal (construção nova)</v>
          </cell>
        </row>
        <row r="30">
          <cell r="C30" t="str">
            <v>29 - Autoestradas e estradas RTE-T — rede global (construção nova)</v>
          </cell>
        </row>
        <row r="31">
          <cell r="C31" t="str">
            <v>30 - Ligações rodoviárias secundárias à rede rodoviária e nós RTE-T (construção nova)</v>
          </cell>
        </row>
        <row r="32">
          <cell r="C32" t="str">
            <v>31 - Outras estradas nacionais e regionais (construção nova)</v>
          </cell>
        </row>
        <row r="33">
          <cell r="C33" t="str">
            <v>32 - Estradas de acesso local (construção nova)</v>
          </cell>
        </row>
        <row r="34">
          <cell r="C34" t="str">
            <v>33 - Estrada melhorada ou reconstruída da RTE-T</v>
          </cell>
        </row>
        <row r="35">
          <cell r="C35" t="str">
            <v>34 - Outras estradas melhoradas ou reconstruídas (autoestrada, nacional, regional ou local)</v>
          </cell>
        </row>
        <row r="36">
          <cell r="C36" t="str">
            <v>35 - Transportes multimodais (RTE-T)</v>
          </cell>
        </row>
        <row r="37">
          <cell r="C37" t="str">
            <v>36 - Transportes multimodais</v>
          </cell>
        </row>
        <row r="38">
          <cell r="C38" t="str">
            <v>37 - Aeroportos (RTE-T) (1)</v>
          </cell>
        </row>
        <row r="39">
          <cell r="C39" t="str">
            <v>38 - Outros aeroportos (1)</v>
          </cell>
        </row>
        <row r="40">
          <cell r="C40" t="str">
            <v>39 - Portos marítimos (RTE-T)</v>
          </cell>
        </row>
        <row r="41">
          <cell r="C41" t="str">
            <v>40 - Outros portos marítimos</v>
          </cell>
        </row>
        <row r="42">
          <cell r="C42" t="str">
            <v>41 - Vias navegáveis interiores e portos (RTE-T)</v>
          </cell>
        </row>
        <row r="43">
          <cell r="C43" t="str">
            <v>42 - Vias navegáveis interiores e portos (regional e local)</v>
          </cell>
        </row>
        <row r="44">
          <cell r="C44" t="str">
            <v>43 - Infraestruturas e promoção de transportes urbanos limpos (incluindo equipamento e material circulante)</v>
          </cell>
        </row>
        <row r="45">
          <cell r="C45" t="str">
            <v>44 - Sistemas de transporte inteligentes (incluindo a introdução da gestão da procura, sistemas de portagem, sistemas TI de monitorização, de controlo e de informação)</v>
          </cell>
        </row>
        <row r="46">
          <cell r="C46" t="str">
            <v>45 - TIC: Rede principal / intermédia</v>
          </cell>
        </row>
        <row r="47">
          <cell r="C47" t="str">
            <v>46 - TIC: Rede de banda larga de débito elevado (acesso / lacete local; &gt;/= 30 Mbps)</v>
          </cell>
        </row>
        <row r="48">
          <cell r="C48" t="str">
            <v>47 - TIC: Rede de banda larga de débito muito elevado (acesso / lacete local; &gt;/= 100 Mbps)</v>
          </cell>
        </row>
        <row r="49">
          <cell r="C49" t="str">
            <v>48 - TIC: Outros tipos de infraestruturas de TIC/recursos informáticos/equipamento de larga escala (incluindo infraestruturas eletrónicas, centros de dados e de sensores; também quando integrados em outras infraestruturas, tais como instalações de investigação, infraestruturas ambientais e sociais)</v>
          </cell>
        </row>
        <row r="50">
          <cell r="C50" t="str">
            <v>49 - Infraestruturas educativas para o ensino superior</v>
          </cell>
        </row>
        <row r="51">
          <cell r="C51" t="str">
            <v>50 - Infraestruturas educativas para o ensino e formação profissional e a educação de adultos</v>
          </cell>
        </row>
        <row r="52">
          <cell r="C52" t="str">
            <v>51 - Infraestruturas educativas para o ensino escolar (ensino básico e secundário)</v>
          </cell>
        </row>
        <row r="53">
          <cell r="C53" t="str">
            <v>52 - Infraestruturas de ensino pré-escolar e de cuidados infantis</v>
          </cell>
        </row>
        <row r="54">
          <cell r="C54" t="str">
            <v>53 - Infraestruturas de saúde</v>
          </cell>
        </row>
        <row r="55">
          <cell r="C55" t="str">
            <v>54 - Infraestruturas de habitação</v>
          </cell>
        </row>
        <row r="56">
          <cell r="C56" t="str">
            <v>55 - Outras infraestruturas sociais que contribuam para o desenvolvimento regional e local</v>
          </cell>
        </row>
        <row r="57">
          <cell r="C57" t="str">
            <v>56 - Investimento em infraestruturas, capacidades e equipamento em PME diretamente ligadas a atividades de investigação e de inovação</v>
          </cell>
        </row>
        <row r="58">
          <cell r="C58" t="str">
            <v>57 - Investimento em infraestruturas, capacidades e equipamento em grandes empresas diretamente ligadas a atividades de investigação e de inovação</v>
          </cell>
        </row>
        <row r="59">
          <cell r="C59" t="str">
            <v>58 - Infraestruturas de investigação e de inovação (público)</v>
          </cell>
        </row>
        <row r="60">
          <cell r="C60" t="str">
            <v>59 - Infraestruturas de investigação e de inovação (privado, incluindo parques científicos)</v>
          </cell>
        </row>
        <row r="61">
          <cell r="C61" t="str">
            <v>60 - Atividades de investigação e de inovação em centros públicos de investigação e centros de competência, incluindo a cooperação em rede (networking)</v>
          </cell>
        </row>
        <row r="62">
          <cell r="C62" t="str">
            <v>61 - Atividades de investigação e de inovação em centros privados de investigação, incluindo a cooperação em rede (networking)</v>
          </cell>
        </row>
        <row r="63">
          <cell r="C63" t="str">
            <v>62 - Transferência de tecnologia e cooperação entre universidades e empresas, sobretudo em benefício das PME</v>
          </cell>
        </row>
        <row r="64">
          <cell r="C64" t="str">
            <v>63 - Apoio a grupos de empresas (clusters) e redes de empresas, sobretudo em benefício das PME</v>
          </cell>
        </row>
        <row r="65">
          <cell r="C65" t="str">
            <v>64 - Processos de investigação e inovação nas PME (incluindo «vales», processos, conceção, serviços e inovação social)</v>
          </cell>
        </row>
        <row r="66">
          <cell r="C66" t="str">
            <v>65 - Infraestruturas de investigação e inovação, processos, transferência de tecnologia e cooperação entre empresas centradas na economia com baixas emissões de carbono e na resistência às alterações climáticas</v>
          </cell>
        </row>
        <row r="67">
          <cell r="C67" t="str">
            <v>66 - Serviços avançados de apoio a PME e grupos de PME (incluindo serviços de gestão, marketing e design)</v>
          </cell>
        </row>
        <row r="68">
          <cell r="C68" t="str">
            <v>67 - Desenvolvimento das atividades das PME, apoio ao empreendedorismo e incubação, incluindo apoio a empresas derivadas (spin-outs) e a novas empresas (spin-offs)</v>
          </cell>
        </row>
        <row r="69">
          <cell r="C69" t="str">
            <v>68 - Eficiência energética e projetos de demonstração nas PME e medidas de apoio</v>
          </cell>
        </row>
        <row r="70">
          <cell r="C70" t="str">
            <v>69 - Apoio a processos de produção amigos do ambiente e a medidas de eficiência dos recursos nas PME</v>
          </cell>
        </row>
        <row r="71">
          <cell r="C71" t="str">
            <v>70 - Promoção da eficiência energética em grandes empresas</v>
          </cell>
        </row>
        <row r="72">
          <cell r="C72" t="str">
            <v>71 - Desenvolvimento e promoção de empresas especializadas no fornecimento de serviços que contribuam para a economia com baixas emissões de carbono e para a resistência às alterações climáticas (incluindo apoio a tais serviços)</v>
          </cell>
        </row>
        <row r="73">
          <cell r="C73" t="str">
            <v>72 - Infraestruturas comerciais para PME (incluindo instalações e parques industriais)</v>
          </cell>
        </row>
        <row r="74">
          <cell r="C74" t="str">
            <v>73 - Apoio a empresas sociais (PME)</v>
          </cell>
        </row>
        <row r="75">
          <cell r="C75" t="str">
            <v>74 - Desenvolvimento e promoção de ativos comerciais turísticos em PME</v>
          </cell>
        </row>
        <row r="76">
          <cell r="C76" t="str">
            <v>75 - Desenvolvimento e promoção de serviços comerciais turísticos em ou para PME</v>
          </cell>
        </row>
        <row r="77">
          <cell r="C77" t="str">
            <v>76 - Desenvolvimento e promoção de ativos culturais e criativos em PME</v>
          </cell>
        </row>
        <row r="78">
          <cell r="C78" t="str">
            <v>77 - Desenvolvimento e promoção de serviços culturais e criativos em ou para PME</v>
          </cell>
        </row>
        <row r="79">
          <cell r="C79" t="str">
            <v>78 - Serviços e aplicações de administração pública em linha (incluindo contratação pública eletrónica, medidas TIC de apoio à reforma da administração pública, cibersegurança, medidas de confiança e privacidade, justiça eletrónica e democracia eletrónica)</v>
          </cell>
        </row>
        <row r="80">
          <cell r="C80" t="str">
            <v>79 - Acesso à informação do setor público (incluindo cultura eletrónica de dados abertos, bibliotecas digitais, conteúdos eletrónicos e turismo eletrónico)</v>
          </cell>
        </row>
        <row r="81">
          <cell r="C81" t="str">
            <v>80 - Serviços e aplicações de inclusão eletrónica, acesso eletrónico e aprendizagem e ensino eletrónicos, literacia digital</v>
          </cell>
        </row>
        <row r="82">
          <cell r="C82" t="str">
            <v>81 - Soluções TIC para responder ao desafio do envelhecimento ativo e saudável e serviços e aplicações de saúde em linha (incluindo a prestação de cuidados em linha e a assistência à autonomia eletrónica)</v>
          </cell>
        </row>
        <row r="83">
          <cell r="C83" t="str">
            <v>82 - Serviços e aplicações TIC para PME (incluindo comércio eletrónico, negócio eletrónico e processos operacionais em rede), laboratórios vivos, empresários na Internet e novas empresas de TIC)</v>
          </cell>
        </row>
        <row r="84">
          <cell r="C84" t="str">
            <v>83 - Medidas relativas à qualidade do ar</v>
          </cell>
        </row>
        <row r="85">
          <cell r="C85" t="str">
            <v>84 - Prevenção e controlo integrados da poluição (PCIP)</v>
          </cell>
        </row>
        <row r="86">
          <cell r="C86" t="str">
            <v>85 - Proteção e promoção da biodiversidade, proteção da natureza e infraestruturas «verdes»</v>
          </cell>
        </row>
        <row r="87">
          <cell r="C87" t="str">
            <v>86 - Proteção, restauração e utilização sustentável dos sítios da rede Natura 2000</v>
          </cell>
        </row>
        <row r="88">
          <cell r="C88" t="str">
            <v>87 - Medidas de adaptação às alterações climáticas e prevenção e gestão de riscos associados ao clima, por exemplo, erosão, incêndios, inundações, tempestades e seca, incluindo ações de sensibilização, proteção civil e sistemas e infraestruturas de gestão de catástrofes</v>
          </cell>
        </row>
        <row r="89">
          <cell r="C89" t="str">
            <v>88 - Prevenção e gestão de riscos naturais não relacionados com o clima (por exemplo, sismos) e riscos ligados à atividade humana (por exemplo, acidentes tecnológicos), incluindo ações de sensibilização, proteção civil e sistemas e infraestruturas de gestão de catástrofes</v>
          </cell>
        </row>
        <row r="90">
          <cell r="C90" t="str">
            <v>89 - Reabilitação de instalações industriais e terrenos contaminados</v>
          </cell>
        </row>
        <row r="91">
          <cell r="C91" t="str">
            <v>90 - Ciclovias e vias pedonais</v>
          </cell>
        </row>
        <row r="92">
          <cell r="C92" t="str">
            <v>91 - Desenvolvimento e promoção do potencial turístico das zonas naturais</v>
          </cell>
        </row>
        <row r="93">
          <cell r="C93" t="str">
            <v>92 - Proteção, desenvolvimento e promoção de ativos públicos de turismo</v>
          </cell>
        </row>
        <row r="94">
          <cell r="C94" t="str">
            <v>93 - Desenvolvimento e promoção de serviços públicos de turismo</v>
          </cell>
        </row>
        <row r="95">
          <cell r="C95" t="str">
            <v>94 - Proteção, desenvolvimento e promoção de ativos públicos culturais e patrimoniais</v>
          </cell>
        </row>
        <row r="96">
          <cell r="C96" t="str">
            <v>95 - Desenvolvimento e promoção de serviços públicos culturais e patrimoniais</v>
          </cell>
        </row>
        <row r="97">
          <cell r="C97" t="str">
            <v>96 - Capacidade institucional das administrações públicas e dos serviços públicos relacionados com a execução do FEDER ou ações de apoio a iniciativas de capacidade institucional do FSE</v>
          </cell>
        </row>
        <row r="98">
          <cell r="C98" t="str">
            <v>97 - Iniciativas de desenvolvimento promovidas pelas comunidades locais em zonas urbanas e rurais</v>
          </cell>
        </row>
        <row r="99">
          <cell r="C99" t="str">
            <v>98 - Regiões ultraperiféricas: compensação de eventuais sobrecustos ligados ao défice de acessibilidade e à fragmentação territorial</v>
          </cell>
        </row>
        <row r="100">
          <cell r="C100" t="str">
            <v>99 - Regiões ultraperiféricas: ações específicas destinadas a compensar sobrecustos ligados à dimensão do mercado</v>
          </cell>
        </row>
        <row r="101">
          <cell r="C101" t="str">
            <v>100 - Regiões ultraperiféricas: apoios para compensar sobrecustos decorrentes das condições climáticas e de dificuldades associadas ao relevo geográfico</v>
          </cell>
        </row>
        <row r="102">
          <cell r="C102" t="str">
            <v>101 - Financiamento cruzado no âmbito do FEDER (apoio a ações do tipo FSE necessárias para a execução satisfatória da parte FEDER da operação e ações conexas)</v>
          </cell>
        </row>
        <row r="103">
          <cell r="C103" t="str">
            <v>102 - Acesso ao emprego pelos candidatos a emprego e as pessoas inativas, incluindo desempregados de longa duração e pessoas afastadas do mercado de trabalho, igualmente através de iniciativas locais de emprego e de apoio à mobilidade dos trabalhadores</v>
          </cell>
        </row>
        <row r="104">
          <cell r="C104" t="str">
            <v>103 - Integração sustentável no mercado laboral dos jovens, em especial os que não trabalham, não estudam, nem se encontram em formação, incluindo os jovens em risco de exclusão social e de comunidades marginalizadas, nomeadamente através da implementação da Garantia para a Juventude</v>
          </cell>
        </row>
        <row r="105">
          <cell r="C105" t="str">
            <v>104 - Emprego por conta própria, empreendedorismo e criação de empresas, incluindo micro, pequenas e médias empresas inovadoras</v>
          </cell>
        </row>
        <row r="106">
          <cell r="C106" t="str">
            <v>105 - Igualdade entre homens e mulheres em todos os domínios, incluindo no acesso ao emprego, na progressão na carreira, na conciliação da vida profissional e privada e na promoção da igualdade de remuneração para trabalho igual</v>
          </cell>
        </row>
        <row r="107">
          <cell r="C107" t="str">
            <v>106 - Adaptação dos trabalhadores, das empresas e dos empresários à mudança</v>
          </cell>
        </row>
        <row r="108">
          <cell r="C108" t="str">
            <v>107 - Envelhecimento ativo e saudável</v>
          </cell>
        </row>
        <row r="109">
          <cell r="C109" t="str">
            <v>108 - Modernização das instituições do mercado de trabalho, tais como serviços de emprego públicos e privados, e melhoria da adequação às necessidades do mercado de trabalho, incluindo medidas destinadas a aumentar a mobilidade nacional transfronteiras através de regimes de mobilidade e de uma melhor cooperação entre instituições e partes relevantes</v>
          </cell>
        </row>
        <row r="110">
          <cell r="C110" t="str">
            <v>109 - Inclusão ativa, inclusivamente com vista a promover oportunidades iguais e a participação ativa e melhorar a empregabilidade</v>
          </cell>
        </row>
        <row r="111">
          <cell r="C111" t="str">
            <v>110 - Integração socioeconómica de comunidades marginalizadas tais como os ciganos</v>
          </cell>
        </row>
        <row r="112">
          <cell r="C112" t="str">
            <v>111 - Luta contra todas as formas de discriminação e promoção da igualdade de oportunidades</v>
          </cell>
        </row>
        <row r="113">
          <cell r="C113" t="str">
            <v>112 - Melhoria do acesso a serviços sustentáveis, de grande qualidade e a preços comportáveis, mormente cuidados de saúde e serviços sociais de interesse geral</v>
          </cell>
        </row>
        <row r="114">
          <cell r="C114" t="str">
            <v>113 - Promoção do empreendedorismo social e da integração profissional nas empresas sociais e da economia social e solidária para facilitar o acesso ao emprego</v>
          </cell>
        </row>
        <row r="115">
          <cell r="C115" t="str">
            <v>114 - Estratégias de desenvolvimento local lideradas pelas comunidades locais</v>
          </cell>
        </row>
        <row r="116">
          <cell r="C116" t="str">
            <v>115 - Redução e prevenção do abandono escolar e estabelecimento de condições de igualdade no acesso à educação infantil, primária e secundária, incluindo percursos de aprendizagem formais, não formais e informais, para a reintegração no ensino e formação</v>
          </cell>
        </row>
        <row r="117">
          <cell r="C117" t="str">
            <v>116 - Melhoria da qualidade, da eficiência e do acesso ao ensino superior e equivalente, com vista a aumentar os níveis de participação e de habilitações, particularmente para pessoas desfavorecidas</v>
          </cell>
        </row>
        <row r="118">
          <cell r="C118" t="str">
            <v>117 - Melhoria da igualdade de acesso à aprendizagem ao longo da vida para todas as faixas etárias em contextos formais, não formais e informais, atualização dos conhecimentos, das aptidões e das competências dos trabalhadores, e promoção de percursos de aprendizagem flexíveis, nomeadamente através da orientação profissional e da validação das competências adquiridas</v>
          </cell>
        </row>
        <row r="119">
          <cell r="C119" t="str">
            <v>118 - Melhoria da relevância dos sistemas do ensino e formação para o mercado de trabalho, facilitar a transição da educação para o trabalho e reforçar os sistemas de ensino e formação profissionais e respetiva qualidade, inclusive através de mecanismos de antecipação de competências, adaptação dos currículos e criação e desenvolvimento de sistemas de aprendizagem em contexto laboral, incluindo os sistemas de ensino dual e de formação de aprendizes</v>
          </cell>
        </row>
        <row r="120">
          <cell r="C120" t="str">
            <v>119 - Investimento na capacidade institucional e na eficiência das administrações e dos serviços públicos, a nível nacional, regional e local, tendo em vista a realização de reformas, uma melhor regulamentação e uma boa governação</v>
          </cell>
        </row>
        <row r="121">
          <cell r="C121" t="str">
            <v>120 - Reforço de capacidades junto de todos os agentes que operam no domínio da educação, da aprendizagem ao longo da vida, da formação, do emprego e das políticas sociais, incluindo através do estabelecimento de pactos setoriais e territoriais de preparação de reformas a nível nacional, regional e local</v>
          </cell>
        </row>
        <row r="122">
          <cell r="C122" t="str">
            <v>121 - Preparação, execução, acompanhamento e inspeção</v>
          </cell>
        </row>
        <row r="123">
          <cell r="C123" t="str">
            <v>122 - Avaliação e estudos</v>
          </cell>
        </row>
        <row r="124">
          <cell r="C124" t="str">
            <v>123 - Informação e comunicação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 "/>
      <sheetName val="Designações harmonizadas"/>
      <sheetName val="Metainformação"/>
      <sheetName val="1a_PT_DecisaoCOM2082"/>
      <sheetName val="1b_Decisao PT euros_%"/>
      <sheetName val="2a_Transfer_inter_regioes"/>
      <sheetName val="2b_Transfer_IEJ"/>
      <sheetName val="3a_Fundo e CatRegiao"/>
      <sheetName val="1.4-Quadro AP por OT e fundo"/>
      <sheetName val="1.4 - Quadro AP_IEJ"/>
      <sheetName val="1.4 - Quadro AP_%FSE"/>
      <sheetName val="1.4 - Quadro AP_AT"/>
      <sheetName val="1.4 - Quadro AP_AT_LX_Madeira"/>
      <sheetName val="1.4 - Quadro AP_CLIMA"/>
      <sheetName val="1.4 - Quadro AP_CLIMA_atual"/>
      <sheetName val="1.6_AP"/>
      <sheetName val="1.6_AP com FEADER"/>
      <sheetName val="1.7 - Quadro Transf. CR"/>
      <sheetName val="1.10 - Quadro Reserva Performan"/>
      <sheetName val="3.1.3. Quadro AIDUS"/>
      <sheetName val="3d_fundo_PO_OT"/>
      <sheetName val="3.1.3. Quadro AIDUS_valid"/>
      <sheetName val="Quadro_PO_OT"/>
      <sheetName val="3b_fundo_cat_regiao_OT"/>
      <sheetName val="3c_fundo_PO_Cat_OT_atual"/>
      <sheetName val="3c_fundo_PO_Cat_OT_variação"/>
      <sheetName val="3c_fundo_PO_Cat_OT_base"/>
      <sheetName val="6_Dotação_OT_PI_OE"/>
      <sheetName val="6_Dotação_OT_PI_OE_variação"/>
      <sheetName val="6_Dotação_OT_PI_OE_base"/>
      <sheetName val="Pivot_6_Dotação_OT_PI_OE"/>
      <sheetName val="9a_Domínio de Intervenção"/>
      <sheetName val="Pivot_9a_Domínio de Intervenção"/>
      <sheetName val="Pivot_ringfencingFSE"/>
      <sheetName val="9a_Domínio de Intervenção_valid"/>
      <sheetName val="9a_Domínio de Intervenção_base"/>
      <sheetName val="9b_Forma de Financiamento"/>
      <sheetName val="Pivot_forma financiamento"/>
      <sheetName val="9b_Forma de Financiamento_valid"/>
      <sheetName val="9b_Forma de Financiamento_base"/>
      <sheetName val="9c_Tipo de território"/>
      <sheetName val="Pivot_tipo_território"/>
      <sheetName val="9c_Tipo de território_valid"/>
      <sheetName val="9c_Tipo de território_base"/>
      <sheetName val="9d_Mecanismos_Exec_territorial"/>
      <sheetName val="Pivot_Mecanismos_Ex_Territorial"/>
      <sheetName val="9d_Mecanismos_Exec_terri_valid"/>
      <sheetName val="9d_Mecanismos_Exec_terri_base"/>
      <sheetName val="9e_Tema secundário do FSE"/>
      <sheetName val="9e_Tema secundário do FSE_valid"/>
      <sheetName val="9e_Tema secundário do FSE_base"/>
      <sheetName val="Pivot_Tema_Secundário_FSE"/>
      <sheetName val="Ring Fencing"/>
      <sheetName val="Ringfencing_CLIMA_Agosto"/>
      <sheetName val="Dotação PO_PI"/>
      <sheetName val="Resumo_Reembol_IF"/>
      <sheetName val="Resumo_Reembol_IF DUS_12jul"/>
      <sheetName val="Resumo_Reembol_IF DUS_atual"/>
      <sheetName val="Dotação_PO_PI"/>
      <sheetName val="Fonte de dados 1"/>
      <sheetName val="Fonte de dados 2"/>
      <sheetName val="Quadro 17"/>
      <sheetName val="Quadro 18_a"/>
      <sheetName val="Quadro_18_c"/>
      <sheetName val="Quadro 18_b_(PO ISE)"/>
      <sheetName val="Folha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C2" t="str">
            <v>1 - Investimento produtivo genérico em pequenas e médias empresas («PME»)</v>
          </cell>
        </row>
        <row r="3">
          <cell r="C3" t="str">
            <v>2 - Processos de investigação e inovação em grandes empresas</v>
          </cell>
        </row>
        <row r="4">
          <cell r="C4" t="str">
            <v>3 - Investimento produtivo em grandes empresas ligadas à economia com baixas emissões de carbono</v>
          </cell>
        </row>
        <row r="5">
          <cell r="C5" t="str">
            <v>4 - Investimento produtivo relacionado com a cooperação entre grandes empresas e PME para o desenvolvimento de produtos e serviços de tecnologias da informação e da comunicação («TIC») e do comércio eletrónico e para fomentar a procura de competências TIC</v>
          </cell>
        </row>
        <row r="6">
          <cell r="C6" t="str">
            <v>5 - Eletricidade (armazenagem e transmissão)</v>
          </cell>
        </row>
        <row r="7">
          <cell r="C7" t="str">
            <v>6 - Eletricidade (RTE-E armazenagem e transmissão)</v>
          </cell>
        </row>
        <row r="8">
          <cell r="C8" t="str">
            <v>7 - Gás natural</v>
          </cell>
        </row>
        <row r="9">
          <cell r="C9" t="str">
            <v>8 - Gás natural (RTE-E)</v>
          </cell>
        </row>
        <row r="10">
          <cell r="C10" t="str">
            <v>9 - Energias renováveis: eólica</v>
          </cell>
        </row>
        <row r="11">
          <cell r="C11" t="str">
            <v>10 - Energias renováveis: solar</v>
          </cell>
        </row>
        <row r="12">
          <cell r="C12" t="str">
            <v>11 - Energias renováveis: biomassa</v>
          </cell>
        </row>
        <row r="13">
          <cell r="C13" t="str">
            <v>12 - Outras energias renováveis (incluindo a energia hidroelétrica, geotérmica e marinha) e integração das energias renováveis (incluindo infraestrutura de armazenagem, desde eletricidade a gás e hidrogénio renovável)</v>
          </cell>
        </row>
        <row r="14">
          <cell r="C14" t="str">
            <v>13 - Renovação de infraestruturas públicas no plano da eficiência energética, projetos de demonstração e medidas de apoio</v>
          </cell>
        </row>
        <row r="15">
          <cell r="C15" t="str">
            <v>14 - Renovação do parque habitacional existente no plano da eficiência energética, projetos de demonstração e medidas de apoio</v>
          </cell>
        </row>
        <row r="16">
          <cell r="C16" t="str">
            <v>15 - Sistemas de distribuição de energia inteligentes de média e baixa tensão (incluindo as redes inteligentes e sistemas de TIC)</v>
          </cell>
        </row>
        <row r="17">
          <cell r="C17" t="str">
            <v>16 - Cogeração de alta eficiência e aquecimento urbano</v>
          </cell>
        </row>
        <row r="18">
          <cell r="C18" t="str">
            <v>17 - Gestão de resíduos domésticos,  (incluindo medidas de minimização, triagem e reciclagem)</v>
          </cell>
        </row>
        <row r="19">
          <cell r="C19" t="str">
            <v>18 - Gestão de resíduos domésticos, (incluindo medidas de tratamento biológico mecânico, tratamento térmico, incineração e aterro sanitário)</v>
          </cell>
        </row>
        <row r="20">
          <cell r="C20" t="str">
            <v>19 - Gestão de resíduos perigosos, industriais ou comerciais</v>
          </cell>
        </row>
        <row r="21">
          <cell r="C21" t="str">
            <v>20 - Abastecimento de água para consumo humano (extração, tratamento, armazenagem e infraestruturas de distribuição)</v>
          </cell>
        </row>
        <row r="22">
          <cell r="C22" t="str">
            <v>21 - Gestão de água e conservação de água potável (incluindo gestão de bacias fluviais, fornecimento de água, medidas específicas de adaptação às alterações climáticas, medição por consumidor e zona, sistemas de carga e redução de fugas)</v>
          </cell>
        </row>
        <row r="23">
          <cell r="C23" t="str">
            <v>22 - Tratamento das águas residuais</v>
          </cell>
        </row>
        <row r="24">
          <cell r="C24" t="str">
            <v>23 - Medidas ambientais destinadas a reduzir e/ou evitar emissões de gases com efeito de estufa (incluindo tratamento e armazenagem de gás metano e compostagem)</v>
          </cell>
        </row>
        <row r="25">
          <cell r="C25" t="str">
            <v>24 - Caminhos-de-ferro (RTE-T Principal)</v>
          </cell>
        </row>
        <row r="26">
          <cell r="C26" t="str">
            <v>25 - Caminhos-de-ferro (RTE-T Global)</v>
          </cell>
        </row>
        <row r="27">
          <cell r="C27" t="str">
            <v>26 - Outros caminhos-de-ferro</v>
          </cell>
        </row>
        <row r="28">
          <cell r="C28" t="str">
            <v>27 - Ativos ferroviários móveis</v>
          </cell>
        </row>
        <row r="29">
          <cell r="C29" t="str">
            <v>28 - Autoestradas e estradas RTE-T — rede principal (construção nova)</v>
          </cell>
        </row>
        <row r="30">
          <cell r="C30" t="str">
            <v>29 - Autoestradas e estradas RTE-T — rede global (construção nova)</v>
          </cell>
        </row>
        <row r="31">
          <cell r="C31" t="str">
            <v>30 - Ligações rodoviárias secundárias à rede rodoviária e nós RTE-T (construção nova)</v>
          </cell>
        </row>
        <row r="32">
          <cell r="C32" t="str">
            <v>31 - Outras estradas nacionais e regionais (construção nova)</v>
          </cell>
        </row>
        <row r="33">
          <cell r="C33" t="str">
            <v>32 - Estradas de acesso local (construção nova)</v>
          </cell>
        </row>
        <row r="34">
          <cell r="C34" t="str">
            <v>33 - Estrada melhorada ou reconstruída da RTE-T</v>
          </cell>
        </row>
        <row r="35">
          <cell r="C35" t="str">
            <v>34 - Outras estradas melhoradas ou reconstruídas (autoestrada, nacional, regional ou local)</v>
          </cell>
        </row>
        <row r="36">
          <cell r="C36" t="str">
            <v>35 - Transportes multimodais (RTE-T)</v>
          </cell>
        </row>
        <row r="37">
          <cell r="C37" t="str">
            <v>36 - Transportes multimodais</v>
          </cell>
        </row>
        <row r="38">
          <cell r="C38" t="str">
            <v>37 - Aeroportos (RTE-T) (1)</v>
          </cell>
        </row>
        <row r="39">
          <cell r="C39" t="str">
            <v>38 - Outros aeroportos (1)</v>
          </cell>
        </row>
        <row r="40">
          <cell r="C40" t="str">
            <v>39 - Portos marítimos (RTE-T)</v>
          </cell>
        </row>
        <row r="41">
          <cell r="C41" t="str">
            <v>40 - Outros portos marítimos</v>
          </cell>
        </row>
        <row r="42">
          <cell r="C42" t="str">
            <v>41 - Vias navegáveis interiores e portos (RTE-T)</v>
          </cell>
        </row>
        <row r="43">
          <cell r="C43" t="str">
            <v>42 - Vias navegáveis interiores e portos (regional e local)</v>
          </cell>
        </row>
        <row r="44">
          <cell r="C44" t="str">
            <v>43 - Infraestruturas e promoção de transportes urbanos limpos (incluindo equipamento e material circulante)</v>
          </cell>
        </row>
        <row r="45">
          <cell r="C45" t="str">
            <v>44 - Sistemas de transporte inteligentes (incluindo a introdução da gestão da procura, sistemas de portagem, sistemas TI de monitorização, de controlo e de informação)</v>
          </cell>
        </row>
        <row r="46">
          <cell r="C46" t="str">
            <v>45 - TIC: Rede principal / intermédia</v>
          </cell>
        </row>
        <row r="47">
          <cell r="C47" t="str">
            <v>46 - TIC: Rede de banda larga de débito elevado (acesso / lacete local; &gt;/= 30 Mbps)</v>
          </cell>
        </row>
        <row r="48">
          <cell r="C48" t="str">
            <v>47 - TIC: Rede de banda larga de débito muito elevado (acesso / lacete local; &gt;/= 100 Mbps)</v>
          </cell>
        </row>
        <row r="49">
          <cell r="C49" t="str">
            <v>48 - TIC: Outros tipos de infraestruturas de TIC/recursos informáticos/equipamento de larga escala (incluindo infraestruturas eletrónicas, centros de dados e de sensores; também quando integrados em outras infraestruturas, tais como instalações de investigação, infraestruturas ambientais e sociais)</v>
          </cell>
        </row>
        <row r="50">
          <cell r="C50" t="str">
            <v>49 - Infraestruturas educativas para o ensino superior</v>
          </cell>
        </row>
        <row r="51">
          <cell r="C51" t="str">
            <v>50 - Infraestruturas educativas para o ensino e formação profissional e a educação de adultos</v>
          </cell>
        </row>
        <row r="52">
          <cell r="C52" t="str">
            <v>51 - Infraestruturas educativas para o ensino escolar (ensino básico e secundário)</v>
          </cell>
        </row>
        <row r="53">
          <cell r="C53" t="str">
            <v>52 - Infraestruturas de ensino pré-escolar e de cuidados infantis</v>
          </cell>
        </row>
        <row r="54">
          <cell r="C54" t="str">
            <v>53 - Infraestruturas de saúde</v>
          </cell>
        </row>
        <row r="55">
          <cell r="C55" t="str">
            <v>54 - Infraestruturas de habitação</v>
          </cell>
        </row>
        <row r="56">
          <cell r="C56" t="str">
            <v>55 - Outras infraestruturas sociais que contribuam para o desenvolvimento regional e local</v>
          </cell>
        </row>
        <row r="57">
          <cell r="C57" t="str">
            <v>56 - Investimento em infraestruturas, capacidades e equipamento em PME diretamente ligadas a atividades de investigação e de inovação</v>
          </cell>
        </row>
        <row r="58">
          <cell r="C58" t="str">
            <v>57 - Investimento em infraestruturas, capacidades e equipamento em grandes empresas diretamente ligadas a atividades de investigação e de inovação</v>
          </cell>
        </row>
        <row r="59">
          <cell r="C59" t="str">
            <v>58 - Infraestruturas de investigação e de inovação (público)</v>
          </cell>
        </row>
        <row r="60">
          <cell r="C60" t="str">
            <v>59 - Infraestruturas de investigação e de inovação (privado, incluindo parques científicos)</v>
          </cell>
        </row>
        <row r="61">
          <cell r="C61" t="str">
            <v>60 - Atividades de investigação e de inovação em centros públicos de investigação e centros de competência, incluindo a cooperação em rede (networking)</v>
          </cell>
        </row>
        <row r="62">
          <cell r="C62" t="str">
            <v>61 - Atividades de investigação e de inovação em centros privados de investigação, incluindo a cooperação em rede (networking)</v>
          </cell>
        </row>
        <row r="63">
          <cell r="C63" t="str">
            <v>62 - Transferência de tecnologia e cooperação entre universidades e empresas, sobretudo em benefício das PME</v>
          </cell>
        </row>
        <row r="64">
          <cell r="C64" t="str">
            <v>63 - Apoio a grupos de empresas (clusters) e redes de empresas, sobretudo em benefício das PME</v>
          </cell>
        </row>
        <row r="65">
          <cell r="C65" t="str">
            <v>64 - Processos de investigação e inovação nas PME (incluindo «vales», processos, conceção, serviços e inovação social)</v>
          </cell>
        </row>
        <row r="66">
          <cell r="C66" t="str">
            <v>65 - Infraestruturas de investigação e inovação, processos, transferência de tecnologia e cooperação entre empresas centradas na economia com baixas emissões de carbono e na resistência às alterações climáticas</v>
          </cell>
        </row>
        <row r="67">
          <cell r="C67" t="str">
            <v>66 - Serviços avançados de apoio a PME e grupos de PME (incluindo serviços de gestão, marketing e design)</v>
          </cell>
        </row>
        <row r="68">
          <cell r="C68" t="str">
            <v>67 - Desenvolvimento das atividades das PME, apoio ao empreendedorismo e incubação, incluindo apoio a empresas derivadas (spin-outs) e a novas empresas (spin-offs)</v>
          </cell>
        </row>
        <row r="69">
          <cell r="C69" t="str">
            <v>68 - Eficiência energética e projetos de demonstração nas PME e medidas de apoio</v>
          </cell>
        </row>
        <row r="70">
          <cell r="C70" t="str">
            <v>69 - Apoio a processos de produção amigos do ambiente e a medidas de eficiência dos recursos nas PME</v>
          </cell>
        </row>
        <row r="71">
          <cell r="C71" t="str">
            <v>70 - Promoção da eficiência energética em grandes empresas</v>
          </cell>
        </row>
        <row r="72">
          <cell r="C72" t="str">
            <v>71 - Desenvolvimento e promoção de empresas especializadas no fornecimento de serviços que contribuam para a economia com baixas emissões de carbono e para a resistência às alterações climáticas (incluindo apoio a tais serviços)</v>
          </cell>
        </row>
        <row r="73">
          <cell r="C73" t="str">
            <v>72 - Infraestruturas comerciais para PME (incluindo instalações e parques industriais)</v>
          </cell>
        </row>
        <row r="74">
          <cell r="C74" t="str">
            <v>73 - Apoio a empresas sociais (PME)</v>
          </cell>
        </row>
        <row r="75">
          <cell r="C75" t="str">
            <v>74 - Desenvolvimento e promoção de ativos comerciais turísticos em PME</v>
          </cell>
        </row>
        <row r="76">
          <cell r="C76" t="str">
            <v>75 - Desenvolvimento e promoção de serviços comerciais turísticos em ou para PME</v>
          </cell>
        </row>
        <row r="77">
          <cell r="C77" t="str">
            <v>76 - Desenvolvimento e promoção de ativos culturais e criativos em PME</v>
          </cell>
        </row>
        <row r="78">
          <cell r="C78" t="str">
            <v>77 - Desenvolvimento e promoção de serviços culturais e criativos em ou para PME</v>
          </cell>
        </row>
        <row r="79">
          <cell r="C79" t="str">
            <v>78 - Serviços e aplicações de administração pública em linha (incluindo contratação pública eletrónica, medidas TIC de apoio à reforma da administração pública, cibersegurança, medidas de confiança e privacidade, justiça eletrónica e democracia eletrónica)</v>
          </cell>
        </row>
        <row r="80">
          <cell r="C80" t="str">
            <v>79 - Acesso à informação do setor público (incluindo cultura eletrónica de dados abertos, bibliotecas digitais, conteúdos eletrónicos e turismo eletrónico)</v>
          </cell>
        </row>
        <row r="81">
          <cell r="C81" t="str">
            <v>80 - Serviços e aplicações de inclusão eletrónica, acesso eletrónico e aprendizagem e ensino eletrónicos, literacia digital</v>
          </cell>
        </row>
        <row r="82">
          <cell r="C82" t="str">
            <v>81 - Soluções TIC para responder ao desafio do envelhecimento ativo e saudável e serviços e aplicações de saúde em linha (incluindo a prestação de cuidados em linha e a assistência à autonomia eletrónica)</v>
          </cell>
        </row>
        <row r="83">
          <cell r="C83" t="str">
            <v>82 - Serviços e aplicações TIC para PME (incluindo comércio eletrónico, negócio eletrónico e processos operacionais em rede), laboratórios vivos, empresários na Internet e novas empresas de TIC)</v>
          </cell>
        </row>
        <row r="84">
          <cell r="C84" t="str">
            <v>83 - Medidas relativas à qualidade do ar</v>
          </cell>
        </row>
        <row r="85">
          <cell r="C85" t="str">
            <v>84 - Prevenção e controlo integrados da poluição (PCIP)</v>
          </cell>
        </row>
        <row r="86">
          <cell r="C86" t="str">
            <v>85 - Proteção e promoção da biodiversidade, proteção da natureza e infraestruturas «verdes»</v>
          </cell>
        </row>
        <row r="87">
          <cell r="C87" t="str">
            <v>86 - Proteção, restauração e utilização sustentável dos sítios da rede Natura 2000</v>
          </cell>
        </row>
        <row r="88">
          <cell r="C88" t="str">
            <v>87 - Medidas de adaptação às alterações climáticas e prevenção e gestão de riscos associados ao clima, por exemplo, erosão, incêndios, inundações, tempestades e seca, incluindo ações de sensibilização, proteção civil e sistemas e infraestruturas de gestão de catástrofes</v>
          </cell>
        </row>
        <row r="89">
          <cell r="C89" t="str">
            <v>88 - Prevenção e gestão de riscos naturais não relacionados com o clima (por exemplo, sismos) e riscos ligados à atividade humana (por exemplo, acidentes tecnológicos), incluindo ações de sensibilização, proteção civil e sistemas e infraestruturas de gestão de catástrofes</v>
          </cell>
        </row>
        <row r="90">
          <cell r="C90" t="str">
            <v>89 - Reabilitação de instalações industriais e terrenos contaminados</v>
          </cell>
        </row>
        <row r="91">
          <cell r="C91" t="str">
            <v>90 - Ciclovias e vias pedonais</v>
          </cell>
        </row>
        <row r="92">
          <cell r="C92" t="str">
            <v>91 - Desenvolvimento e promoção do potencial turístico das zonas naturais</v>
          </cell>
        </row>
        <row r="93">
          <cell r="C93" t="str">
            <v>92 - Proteção, desenvolvimento e promoção de ativos públicos de turismo</v>
          </cell>
        </row>
        <row r="94">
          <cell r="C94" t="str">
            <v>93 - Desenvolvimento e promoção de serviços públicos de turismo</v>
          </cell>
        </row>
        <row r="95">
          <cell r="C95" t="str">
            <v>94 - Proteção, desenvolvimento e promoção de ativos públicos culturais e patrimoniais</v>
          </cell>
        </row>
        <row r="96">
          <cell r="C96" t="str">
            <v>95 - Desenvolvimento e promoção de serviços públicos culturais e patrimoniais</v>
          </cell>
        </row>
        <row r="97">
          <cell r="C97" t="str">
            <v>96 - Capacidade institucional das administrações públicas e dos serviços públicos relacionados com a execução do FEDER ou ações de apoio a iniciativas de capacidade institucional do FSE</v>
          </cell>
        </row>
        <row r="98">
          <cell r="C98" t="str">
            <v>97 - Iniciativas de desenvolvimento promovidas pelas comunidades locais em zonas urbanas e rurais</v>
          </cell>
        </row>
        <row r="99">
          <cell r="C99" t="str">
            <v>98 - Regiões ultraperiféricas: compensação de eventuais sobrecustos ligados ao défice de acessibilidade e à fragmentação territorial</v>
          </cell>
        </row>
        <row r="100">
          <cell r="C100" t="str">
            <v>99 - Regiões ultraperiféricas: ações específicas destinadas a compensar sobrecustos ligados à dimensão do mercado</v>
          </cell>
        </row>
        <row r="101">
          <cell r="C101" t="str">
            <v>100 - Regiões ultraperiféricas: apoios para compensar sobrecustos decorrentes das condições climáticas e de dificuldades associadas ao relevo geográfico</v>
          </cell>
        </row>
        <row r="102">
          <cell r="C102" t="str">
            <v>101 - Financiamento cruzado no âmbito do FEDER (apoio a ações do tipo FSE necessárias para a execução satisfatória da parte FEDER da operação e ações conexas)</v>
          </cell>
        </row>
        <row r="103">
          <cell r="C103" t="str">
            <v>102 - Acesso ao emprego pelos candidatos a emprego e as pessoas inativas, incluindo desempregados de longa duração e pessoas afastadas do mercado de trabalho, igualmente através de iniciativas locais de emprego e de apoio à mobilidade dos trabalhadores</v>
          </cell>
        </row>
        <row r="104">
          <cell r="C104" t="str">
            <v>103 - Integração sustentável no mercado laboral dos jovens, em especial os que não trabalham, não estudam, nem se encontram em formação, incluindo os jovens em risco de exclusão social e de comunidades marginalizadas, nomeadamente através da implementação da Garantia para a Juventude</v>
          </cell>
        </row>
        <row r="105">
          <cell r="C105" t="str">
            <v>104 - Emprego por conta própria, empreendedorismo e criação de empresas, incluindo micro, pequenas e médias empresas inovadoras</v>
          </cell>
        </row>
        <row r="106">
          <cell r="C106" t="str">
            <v>105 - Igualdade entre homens e mulheres em todos os domínios, incluindo no acesso ao emprego, na progressão na carreira, na conciliação da vida profissional e privada e na promoção da igualdade de remuneração para trabalho igual</v>
          </cell>
        </row>
        <row r="107">
          <cell r="C107" t="str">
            <v>106 - Adaptação dos trabalhadores, das empresas e dos empresários à mudança</v>
          </cell>
        </row>
        <row r="108">
          <cell r="C108" t="str">
            <v>107 - Envelhecimento ativo e saudável</v>
          </cell>
        </row>
        <row r="109">
          <cell r="C109" t="str">
            <v>108 - Modernização das instituições do mercado de trabalho, tais como serviços de emprego públicos e privados, e melhoria da adequação às necessidades do mercado de trabalho, incluindo medidas destinadas a aumentar a mobilidade nacional transfronteiras através de regimes de mobilidade e de uma melhor cooperação entre instituições e partes relevantes</v>
          </cell>
        </row>
        <row r="110">
          <cell r="C110" t="str">
            <v>109 - Inclusão ativa, inclusivamente com vista a promover oportunidades iguais e a participação ativa e melhorar a empregabilidade</v>
          </cell>
        </row>
        <row r="111">
          <cell r="C111" t="str">
            <v>110 - Integração socioeconómica de comunidades marginalizadas tais como os ciganos</v>
          </cell>
        </row>
        <row r="112">
          <cell r="C112" t="str">
            <v>111 - Luta contra todas as formas de discriminação e promoção da igualdade de oportunidades</v>
          </cell>
        </row>
        <row r="113">
          <cell r="C113" t="str">
            <v>112 - Melhoria do acesso a serviços sustentáveis, de grande qualidade e a preços comportáveis, mormente cuidados de saúde e serviços sociais de interesse geral</v>
          </cell>
        </row>
        <row r="114">
          <cell r="C114" t="str">
            <v>113 - Promoção do empreendedorismo social e da integração profissional nas empresas sociais e da economia social e solidária para facilitar o acesso ao emprego</v>
          </cell>
        </row>
        <row r="115">
          <cell r="C115" t="str">
            <v>114 - Estratégias de desenvolvimento local lideradas pelas comunidades locais</v>
          </cell>
        </row>
        <row r="116">
          <cell r="C116" t="str">
            <v>115 - Redução e prevenção do abandono escolar e estabelecimento de condições de igualdade no acesso à educação infantil, primária e secundária, incluindo percursos de aprendizagem formais, não formais e informais, para a reintegração no ensino e formação</v>
          </cell>
        </row>
        <row r="117">
          <cell r="C117" t="str">
            <v>116 - Melhoria da qualidade, da eficiência e do acesso ao ensino superior e equivalente, com vista a aumentar os níveis de participação e de habilitações, particularmente para pessoas desfavorecidas</v>
          </cell>
        </row>
        <row r="118">
          <cell r="C118" t="str">
            <v>117 - Melhoria da igualdade de acesso à aprendizagem ao longo da vida para todas as faixas etárias em contextos formais, não formais e informais, atualização dos conhecimentos, das aptidões e das competências dos trabalhadores, e promoção de percursos de aprendizagem flexíveis, nomeadamente através da orientação profissional e da validação das competências adquiridas</v>
          </cell>
        </row>
        <row r="119">
          <cell r="C119" t="str">
            <v>118 - Melhoria da relevância dos sistemas do ensino e formação para o mercado de trabalho, facilitar a transição da educação para o trabalho e reforçar os sistemas de ensino e formação profissionais e respetiva qualidade, inclusive através de mecanismos de antecipação de competências, adaptação dos currículos e criação e desenvolvimento de sistemas de aprendizagem em contexto laboral, incluindo os sistemas de ensino dual e de formação de aprendizes</v>
          </cell>
        </row>
        <row r="120">
          <cell r="C120" t="str">
            <v>119 - Investimento na capacidade institucional e na eficiência das administrações e dos serviços públicos, a nível nacional, regional e local, tendo em vista a realização de reformas, uma melhor regulamentação e uma boa governação</v>
          </cell>
        </row>
        <row r="121">
          <cell r="C121" t="str">
            <v>120 - Reforço de capacidades junto de todos os agentes que operam no domínio da educação, da aprendizagem ao longo da vida, da formação, do emprego e das políticas sociais, incluindo através do estabelecimento de pactos setoriais e territoriais de preparação de reformas a nível nacional, regional e local</v>
          </cell>
        </row>
        <row r="122">
          <cell r="C122" t="str">
            <v>121 - Preparação, execução, acompanhamento e inspeção</v>
          </cell>
        </row>
        <row r="123">
          <cell r="C123" t="str">
            <v>122 - Avaliação e estudos</v>
          </cell>
        </row>
        <row r="124">
          <cell r="C124" t="str">
            <v>123 - Informação e comunicação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L60"/>
  <sheetViews>
    <sheetView tabSelected="1" zoomScaleNormal="100" zoomScaleSheetLayoutView="80" workbookViewId="0">
      <selection activeCell="S8" sqref="S8"/>
    </sheetView>
  </sheetViews>
  <sheetFormatPr defaultColWidth="8.85546875" defaultRowHeight="12.75" x14ac:dyDescent="0.2"/>
  <cols>
    <col min="1" max="1" width="1" style="5" customWidth="1"/>
    <col min="2" max="2" width="6.85546875" style="1" customWidth="1"/>
    <col min="3" max="3" width="33.85546875" style="2" customWidth="1"/>
    <col min="4" max="4" width="11.140625" style="3" customWidth="1"/>
    <col min="5" max="5" width="26.7109375" style="2" customWidth="1"/>
    <col min="6" max="6" width="14.140625" style="4" customWidth="1"/>
    <col min="7" max="7" width="13.85546875" style="4" customWidth="1"/>
    <col min="8" max="8" width="8.42578125" style="3" customWidth="1"/>
    <col min="9" max="9" width="13.85546875" style="6" customWidth="1"/>
    <col min="10" max="10" width="2" style="5" customWidth="1"/>
    <col min="11" max="11" width="1.85546875" style="5" customWidth="1"/>
    <col min="12" max="16384" width="8.85546875" style="5"/>
  </cols>
  <sheetData>
    <row r="1" spans="1:12" s="7" customFormat="1" ht="66" customHeight="1" x14ac:dyDescent="0.25">
      <c r="G1" s="34" t="s">
        <v>101</v>
      </c>
      <c r="H1" s="34"/>
      <c r="I1" s="34"/>
    </row>
    <row r="2" spans="1:12" s="7" customFormat="1" ht="29.25" customHeight="1" x14ac:dyDescent="0.25">
      <c r="F2" s="8"/>
      <c r="G2" s="9"/>
      <c r="H2" s="9"/>
      <c r="I2" s="9"/>
    </row>
    <row r="3" spans="1:12" s="7" customFormat="1" ht="39" customHeight="1" x14ac:dyDescent="0.25">
      <c r="A3" s="26"/>
      <c r="B3" s="35" t="s">
        <v>65</v>
      </c>
      <c r="C3" s="35"/>
      <c r="D3" s="35"/>
      <c r="E3" s="35"/>
      <c r="F3" s="35"/>
      <c r="G3" s="35"/>
      <c r="H3" s="35"/>
      <c r="I3" s="35"/>
    </row>
    <row r="4" spans="1:12" s="7" customFormat="1" ht="56.25" customHeight="1" x14ac:dyDescent="0.25">
      <c r="A4" s="33"/>
      <c r="B4" s="36" t="s">
        <v>88</v>
      </c>
      <c r="C4" s="36"/>
      <c r="D4" s="36"/>
      <c r="E4" s="36"/>
      <c r="F4" s="36"/>
      <c r="G4" s="36"/>
      <c r="H4" s="36"/>
      <c r="I4" s="36"/>
      <c r="L4" s="10"/>
    </row>
    <row r="5" spans="1:12" s="10" customFormat="1" ht="30.75" customHeight="1" x14ac:dyDescent="0.2">
      <c r="B5" s="18" t="s">
        <v>4</v>
      </c>
      <c r="C5" s="19" t="s">
        <v>5</v>
      </c>
      <c r="D5" s="19" t="s">
        <v>3</v>
      </c>
      <c r="E5" s="19" t="s">
        <v>2</v>
      </c>
      <c r="F5" s="20" t="s">
        <v>62</v>
      </c>
      <c r="G5" s="20" t="s">
        <v>63</v>
      </c>
      <c r="H5" s="19" t="s">
        <v>1</v>
      </c>
      <c r="I5" s="21" t="s">
        <v>0</v>
      </c>
    </row>
    <row r="6" spans="1:12" s="11" customFormat="1" ht="33" customHeight="1" x14ac:dyDescent="0.2">
      <c r="B6" s="27" t="s">
        <v>16</v>
      </c>
      <c r="C6" s="22" t="s">
        <v>17</v>
      </c>
      <c r="D6" s="23">
        <v>503993506</v>
      </c>
      <c r="E6" s="22" t="s">
        <v>18</v>
      </c>
      <c r="F6" s="24">
        <v>100000</v>
      </c>
      <c r="G6" s="24">
        <v>43601.24</v>
      </c>
      <c r="H6" s="23" t="s">
        <v>19</v>
      </c>
      <c r="I6" s="25" t="s">
        <v>6</v>
      </c>
      <c r="K6" s="10"/>
    </row>
    <row r="7" spans="1:12" s="11" customFormat="1" ht="45" customHeight="1" x14ac:dyDescent="0.2">
      <c r="B7" s="27" t="s">
        <v>16</v>
      </c>
      <c r="C7" s="22" t="s">
        <v>20</v>
      </c>
      <c r="D7" s="23">
        <v>506034976</v>
      </c>
      <c r="E7" s="22" t="s">
        <v>21</v>
      </c>
      <c r="F7" s="24">
        <v>133000</v>
      </c>
      <c r="G7" s="24">
        <v>40000</v>
      </c>
      <c r="H7" s="23" t="s">
        <v>19</v>
      </c>
      <c r="I7" s="25" t="s">
        <v>6</v>
      </c>
    </row>
    <row r="8" spans="1:12" s="11" customFormat="1" ht="45" customHeight="1" x14ac:dyDescent="0.2">
      <c r="B8" s="27" t="s">
        <v>16</v>
      </c>
      <c r="C8" s="22" t="s">
        <v>22</v>
      </c>
      <c r="D8" s="23">
        <v>500835918</v>
      </c>
      <c r="E8" s="22" t="s">
        <v>23</v>
      </c>
      <c r="F8" s="24">
        <v>515312</v>
      </c>
      <c r="G8" s="24">
        <v>438015.19999999995</v>
      </c>
      <c r="H8" s="23">
        <v>2019</v>
      </c>
      <c r="I8" s="25" t="s">
        <v>6</v>
      </c>
    </row>
    <row r="9" spans="1:12" s="11" customFormat="1" ht="45" customHeight="1" x14ac:dyDescent="0.2">
      <c r="B9" s="27" t="s">
        <v>16</v>
      </c>
      <c r="C9" s="22" t="s">
        <v>66</v>
      </c>
      <c r="D9" s="23">
        <v>500835918</v>
      </c>
      <c r="E9" s="22" t="s">
        <v>23</v>
      </c>
      <c r="F9" s="24">
        <v>52500</v>
      </c>
      <c r="G9" s="24">
        <v>44625</v>
      </c>
      <c r="H9" s="23">
        <v>2019</v>
      </c>
      <c r="I9" s="25" t="s">
        <v>6</v>
      </c>
    </row>
    <row r="10" spans="1:12" s="11" customFormat="1" ht="30.75" customHeight="1" x14ac:dyDescent="0.2">
      <c r="B10" s="27" t="s">
        <v>16</v>
      </c>
      <c r="C10" s="22" t="s">
        <v>67</v>
      </c>
      <c r="D10" s="23">
        <v>501179704</v>
      </c>
      <c r="E10" s="22" t="s">
        <v>68</v>
      </c>
      <c r="F10" s="24">
        <v>155807.48000000001</v>
      </c>
      <c r="G10" s="24">
        <v>132436.35999999999</v>
      </c>
      <c r="H10" s="23">
        <v>2020</v>
      </c>
      <c r="I10" s="25" t="s">
        <v>6</v>
      </c>
    </row>
    <row r="11" spans="1:12" s="11" customFormat="1" ht="42" customHeight="1" x14ac:dyDescent="0.2">
      <c r="B11" s="27" t="s">
        <v>16</v>
      </c>
      <c r="C11" s="22" t="s">
        <v>24</v>
      </c>
      <c r="D11" s="23">
        <v>500849170</v>
      </c>
      <c r="E11" s="22" t="s">
        <v>25</v>
      </c>
      <c r="F11" s="24">
        <v>580647</v>
      </c>
      <c r="G11" s="24">
        <v>219716.65</v>
      </c>
      <c r="H11" s="23" t="s">
        <v>19</v>
      </c>
      <c r="I11" s="25" t="s">
        <v>7</v>
      </c>
    </row>
    <row r="12" spans="1:12" s="11" customFormat="1" ht="66" customHeight="1" x14ac:dyDescent="0.2">
      <c r="B12" s="27" t="s">
        <v>16</v>
      </c>
      <c r="C12" s="22" t="s">
        <v>26</v>
      </c>
      <c r="D12" s="23">
        <v>503221031</v>
      </c>
      <c r="E12" s="22" t="s">
        <v>27</v>
      </c>
      <c r="F12" s="24">
        <v>354240</v>
      </c>
      <c r="G12" s="24">
        <v>133175.39000000001</v>
      </c>
      <c r="H12" s="23" t="s">
        <v>19</v>
      </c>
      <c r="I12" s="25" t="s">
        <v>7</v>
      </c>
    </row>
    <row r="13" spans="1:12" s="11" customFormat="1" ht="57" customHeight="1" x14ac:dyDescent="0.2">
      <c r="B13" s="27" t="s">
        <v>16</v>
      </c>
      <c r="C13" s="22" t="s">
        <v>28</v>
      </c>
      <c r="D13" s="23">
        <v>500851158</v>
      </c>
      <c r="E13" s="22" t="s">
        <v>29</v>
      </c>
      <c r="F13" s="24">
        <v>38637.879999999997</v>
      </c>
      <c r="G13" s="24">
        <v>32842.199999999997</v>
      </c>
      <c r="H13" s="23" t="s">
        <v>19</v>
      </c>
      <c r="I13" s="25" t="s">
        <v>7</v>
      </c>
    </row>
    <row r="14" spans="1:12" s="11" customFormat="1" ht="33" customHeight="1" x14ac:dyDescent="0.2">
      <c r="B14" s="27" t="s">
        <v>16</v>
      </c>
      <c r="C14" s="22" t="s">
        <v>30</v>
      </c>
      <c r="D14" s="23">
        <v>501160213</v>
      </c>
      <c r="E14" s="22" t="s">
        <v>31</v>
      </c>
      <c r="F14" s="24">
        <v>38637.879999999997</v>
      </c>
      <c r="G14" s="24">
        <v>32842.199999999997</v>
      </c>
      <c r="H14" s="23" t="s">
        <v>19</v>
      </c>
      <c r="I14" s="25" t="s">
        <v>7</v>
      </c>
      <c r="K14" s="10"/>
    </row>
    <row r="15" spans="1:12" s="11" customFormat="1" ht="33" customHeight="1" x14ac:dyDescent="0.2">
      <c r="B15" s="27" t="s">
        <v>16</v>
      </c>
      <c r="C15" s="22" t="s">
        <v>98</v>
      </c>
      <c r="D15" s="23">
        <v>500852464</v>
      </c>
      <c r="E15" s="22" t="s">
        <v>32</v>
      </c>
      <c r="F15" s="24">
        <v>200000</v>
      </c>
      <c r="G15" s="24">
        <v>146877.29999999999</v>
      </c>
      <c r="H15" s="23" t="s">
        <v>19</v>
      </c>
      <c r="I15" s="25" t="s">
        <v>14</v>
      </c>
      <c r="K15" s="10"/>
    </row>
    <row r="16" spans="1:12" s="11" customFormat="1" ht="33" customHeight="1" x14ac:dyDescent="0.2">
      <c r="B16" s="27" t="s">
        <v>16</v>
      </c>
      <c r="C16" s="22" t="s">
        <v>69</v>
      </c>
      <c r="D16" s="23">
        <v>508648165</v>
      </c>
      <c r="E16" s="22" t="s">
        <v>70</v>
      </c>
      <c r="F16" s="24">
        <v>639270.26</v>
      </c>
      <c r="G16" s="24">
        <v>543379.72</v>
      </c>
      <c r="H16" s="23">
        <v>2020</v>
      </c>
      <c r="I16" s="25" t="s">
        <v>14</v>
      </c>
      <c r="K16" s="10"/>
    </row>
    <row r="17" spans="2:11" s="11" customFormat="1" ht="33" customHeight="1" x14ac:dyDescent="0.2">
      <c r="B17" s="27" t="s">
        <v>16</v>
      </c>
      <c r="C17" s="22" t="s">
        <v>99</v>
      </c>
      <c r="D17" s="23">
        <v>506242676</v>
      </c>
      <c r="E17" s="22" t="s">
        <v>33</v>
      </c>
      <c r="F17" s="24">
        <v>596220</v>
      </c>
      <c r="G17" s="24">
        <v>335037.65999999997</v>
      </c>
      <c r="H17" s="23" t="s">
        <v>19</v>
      </c>
      <c r="I17" s="25" t="s">
        <v>8</v>
      </c>
      <c r="K17" s="10"/>
    </row>
    <row r="18" spans="2:11" s="11" customFormat="1" ht="52.5" customHeight="1" x14ac:dyDescent="0.2">
      <c r="B18" s="27" t="s">
        <v>16</v>
      </c>
      <c r="C18" s="22" t="s">
        <v>34</v>
      </c>
      <c r="D18" s="23">
        <v>504646885</v>
      </c>
      <c r="E18" s="22" t="s">
        <v>89</v>
      </c>
      <c r="F18" s="24">
        <v>394161.95</v>
      </c>
      <c r="G18" s="24">
        <v>335037.65999999997</v>
      </c>
      <c r="H18" s="23" t="s">
        <v>19</v>
      </c>
      <c r="I18" s="25" t="s">
        <v>8</v>
      </c>
    </row>
    <row r="19" spans="2:11" s="11" customFormat="1" ht="40.5" customHeight="1" x14ac:dyDescent="0.2">
      <c r="B19" s="27" t="s">
        <v>16</v>
      </c>
      <c r="C19" s="22" t="s">
        <v>35</v>
      </c>
      <c r="D19" s="23">
        <v>502826347</v>
      </c>
      <c r="E19" s="22" t="s">
        <v>64</v>
      </c>
      <c r="F19" s="24">
        <v>67000</v>
      </c>
      <c r="G19" s="24">
        <v>56950</v>
      </c>
      <c r="H19" s="23" t="s">
        <v>19</v>
      </c>
      <c r="I19" s="25" t="s">
        <v>8</v>
      </c>
    </row>
    <row r="20" spans="2:11" s="11" customFormat="1" ht="30.75" customHeight="1" x14ac:dyDescent="0.2">
      <c r="B20" s="27" t="s">
        <v>16</v>
      </c>
      <c r="C20" s="22" t="s">
        <v>36</v>
      </c>
      <c r="D20" s="23">
        <v>504827758</v>
      </c>
      <c r="E20" s="22" t="s">
        <v>37</v>
      </c>
      <c r="F20" s="24">
        <v>37687</v>
      </c>
      <c r="G20" s="24">
        <v>32033.95</v>
      </c>
      <c r="H20" s="23" t="s">
        <v>19</v>
      </c>
      <c r="I20" s="25" t="s">
        <v>15</v>
      </c>
    </row>
    <row r="21" spans="2:11" s="11" customFormat="1" ht="38.25" x14ac:dyDescent="0.2">
      <c r="B21" s="27" t="s">
        <v>16</v>
      </c>
      <c r="C21" s="22" t="s">
        <v>72</v>
      </c>
      <c r="D21" s="23">
        <v>509002005</v>
      </c>
      <c r="E21" s="22" t="s">
        <v>94</v>
      </c>
      <c r="F21" s="24">
        <v>420192.68</v>
      </c>
      <c r="G21" s="24">
        <v>357163.78</v>
      </c>
      <c r="H21" s="23">
        <v>2018</v>
      </c>
      <c r="I21" s="25" t="s">
        <v>15</v>
      </c>
    </row>
    <row r="22" spans="2:11" s="11" customFormat="1" ht="30.75" customHeight="1" x14ac:dyDescent="0.2">
      <c r="B22" s="27" t="s">
        <v>16</v>
      </c>
      <c r="C22" s="22" t="s">
        <v>71</v>
      </c>
      <c r="D22" s="23">
        <v>500868514</v>
      </c>
      <c r="E22" s="22" t="s">
        <v>90</v>
      </c>
      <c r="F22" s="24">
        <v>47000</v>
      </c>
      <c r="G22" s="24">
        <v>32525.32</v>
      </c>
      <c r="H22" s="23">
        <v>2018</v>
      </c>
      <c r="I22" s="25" t="s">
        <v>15</v>
      </c>
    </row>
    <row r="23" spans="2:11" s="11" customFormat="1" ht="54" customHeight="1" x14ac:dyDescent="0.2">
      <c r="B23" s="27" t="s">
        <v>16</v>
      </c>
      <c r="C23" s="22" t="s">
        <v>38</v>
      </c>
      <c r="D23" s="23">
        <v>504646885</v>
      </c>
      <c r="E23" s="22" t="s">
        <v>89</v>
      </c>
      <c r="F23" s="24">
        <v>465852.66</v>
      </c>
      <c r="G23" s="24">
        <v>371602.75</v>
      </c>
      <c r="H23" s="23">
        <v>2019</v>
      </c>
      <c r="I23" s="25" t="s">
        <v>9</v>
      </c>
    </row>
    <row r="24" spans="2:11" s="11" customFormat="1" ht="30.75" customHeight="1" x14ac:dyDescent="0.2">
      <c r="B24" s="27" t="s">
        <v>16</v>
      </c>
      <c r="C24" s="22" t="s">
        <v>73</v>
      </c>
      <c r="D24" s="23">
        <v>508578280</v>
      </c>
      <c r="E24" s="22" t="s">
        <v>39</v>
      </c>
      <c r="F24" s="24">
        <v>19848.87</v>
      </c>
      <c r="G24" s="24">
        <v>16871.54</v>
      </c>
      <c r="H24" s="23">
        <v>2019</v>
      </c>
      <c r="I24" s="25" t="s">
        <v>13</v>
      </c>
    </row>
    <row r="25" spans="2:11" s="11" customFormat="1" ht="45" customHeight="1" x14ac:dyDescent="0.2">
      <c r="B25" s="27" t="s">
        <v>16</v>
      </c>
      <c r="C25" s="22" t="s">
        <v>40</v>
      </c>
      <c r="D25" s="23">
        <v>500927111</v>
      </c>
      <c r="E25" s="22" t="s">
        <v>41</v>
      </c>
      <c r="F25" s="24">
        <v>15750</v>
      </c>
      <c r="G25" s="24">
        <v>13387.5</v>
      </c>
      <c r="H25" s="23">
        <v>2019</v>
      </c>
      <c r="I25" s="25" t="s">
        <v>13</v>
      </c>
    </row>
    <row r="26" spans="2:11" s="11" customFormat="1" ht="45" customHeight="1" x14ac:dyDescent="0.2">
      <c r="B26" s="27" t="s">
        <v>16</v>
      </c>
      <c r="C26" s="22" t="s">
        <v>42</v>
      </c>
      <c r="D26" s="23">
        <v>500953929</v>
      </c>
      <c r="E26" s="22" t="s">
        <v>43</v>
      </c>
      <c r="F26" s="24">
        <v>90136.38</v>
      </c>
      <c r="G26" s="24">
        <v>76615.92</v>
      </c>
      <c r="H26" s="23">
        <v>2019</v>
      </c>
      <c r="I26" s="25" t="s">
        <v>13</v>
      </c>
    </row>
    <row r="27" spans="2:11" s="11" customFormat="1" ht="30.75" customHeight="1" x14ac:dyDescent="0.2">
      <c r="B27" s="27" t="s">
        <v>16</v>
      </c>
      <c r="C27" s="22" t="s">
        <v>44</v>
      </c>
      <c r="D27" s="23">
        <v>503736430</v>
      </c>
      <c r="E27" s="22" t="s">
        <v>45</v>
      </c>
      <c r="F27" s="24">
        <v>73444.460000000006</v>
      </c>
      <c r="G27" s="24">
        <v>62427.79</v>
      </c>
      <c r="H27" s="23">
        <v>2019</v>
      </c>
      <c r="I27" s="25" t="s">
        <v>13</v>
      </c>
    </row>
    <row r="28" spans="2:11" s="11" customFormat="1" ht="30.75" customHeight="1" x14ac:dyDescent="0.2">
      <c r="B28" s="27" t="s">
        <v>16</v>
      </c>
      <c r="C28" s="22" t="s">
        <v>46</v>
      </c>
      <c r="D28" s="23">
        <v>503834157</v>
      </c>
      <c r="E28" s="22" t="s">
        <v>47</v>
      </c>
      <c r="F28" s="24">
        <v>165396</v>
      </c>
      <c r="G28" s="24">
        <v>109808.13</v>
      </c>
      <c r="H28" s="23">
        <v>2019</v>
      </c>
      <c r="I28" s="25" t="s">
        <v>13</v>
      </c>
    </row>
    <row r="29" spans="2:11" s="11" customFormat="1" ht="30.75" customHeight="1" x14ac:dyDescent="0.2">
      <c r="B29" s="27" t="s">
        <v>16</v>
      </c>
      <c r="C29" s="22" t="s">
        <v>48</v>
      </c>
      <c r="D29" s="23">
        <v>500851166</v>
      </c>
      <c r="E29" s="22" t="s">
        <v>49</v>
      </c>
      <c r="F29" s="24">
        <v>506340.63</v>
      </c>
      <c r="G29" s="24">
        <v>196827.04</v>
      </c>
      <c r="H29" s="23">
        <v>2019</v>
      </c>
      <c r="I29" s="25" t="s">
        <v>13</v>
      </c>
    </row>
    <row r="30" spans="2:11" s="11" customFormat="1" ht="30.75" customHeight="1" x14ac:dyDescent="0.2">
      <c r="B30" s="27" t="s">
        <v>16</v>
      </c>
      <c r="C30" s="22" t="s">
        <v>50</v>
      </c>
      <c r="D30" s="23">
        <v>501859144</v>
      </c>
      <c r="E30" s="22" t="s">
        <v>51</v>
      </c>
      <c r="F30" s="24">
        <v>357191.64</v>
      </c>
      <c r="G30" s="24">
        <v>205339.92</v>
      </c>
      <c r="H30" s="23">
        <v>2019</v>
      </c>
      <c r="I30" s="25" t="s">
        <v>13</v>
      </c>
    </row>
    <row r="31" spans="2:11" s="11" customFormat="1" ht="30.75" customHeight="1" x14ac:dyDescent="0.2">
      <c r="B31" s="27" t="s">
        <v>16</v>
      </c>
      <c r="C31" s="22" t="s">
        <v>74</v>
      </c>
      <c r="D31" s="23">
        <v>503767573</v>
      </c>
      <c r="E31" s="22" t="s">
        <v>52</v>
      </c>
      <c r="F31" s="24">
        <v>6800</v>
      </c>
      <c r="G31" s="24">
        <v>5780</v>
      </c>
      <c r="H31" s="23" t="s">
        <v>19</v>
      </c>
      <c r="I31" s="25" t="s">
        <v>13</v>
      </c>
    </row>
    <row r="32" spans="2:11" s="11" customFormat="1" ht="29.25" customHeight="1" x14ac:dyDescent="0.2">
      <c r="B32" s="27" t="s">
        <v>16</v>
      </c>
      <c r="C32" s="22" t="s">
        <v>75</v>
      </c>
      <c r="D32" s="23">
        <v>509225780</v>
      </c>
      <c r="E32" s="22" t="s">
        <v>39</v>
      </c>
      <c r="F32" s="24">
        <v>16250</v>
      </c>
      <c r="G32" s="24">
        <v>11029.65</v>
      </c>
      <c r="H32" s="23">
        <v>2019</v>
      </c>
      <c r="I32" s="25" t="s">
        <v>13</v>
      </c>
    </row>
    <row r="33" spans="2:9" s="11" customFormat="1" ht="30.75" customHeight="1" x14ac:dyDescent="0.2">
      <c r="B33" s="27" t="s">
        <v>16</v>
      </c>
      <c r="C33" s="22" t="s">
        <v>91</v>
      </c>
      <c r="D33" s="23">
        <v>503736430</v>
      </c>
      <c r="E33" s="22" t="s">
        <v>45</v>
      </c>
      <c r="F33" s="24">
        <v>411559.88</v>
      </c>
      <c r="G33" s="24">
        <v>134399.25</v>
      </c>
      <c r="H33" s="23">
        <v>2019</v>
      </c>
      <c r="I33" s="25" t="s">
        <v>13</v>
      </c>
    </row>
    <row r="34" spans="2:9" s="11" customFormat="1" ht="41.25" customHeight="1" x14ac:dyDescent="0.2">
      <c r="B34" s="27" t="s">
        <v>16</v>
      </c>
      <c r="C34" s="22" t="s">
        <v>92</v>
      </c>
      <c r="D34" s="23">
        <v>500953929</v>
      </c>
      <c r="E34" s="22" t="s">
        <v>43</v>
      </c>
      <c r="F34" s="24">
        <v>45000</v>
      </c>
      <c r="G34" s="24">
        <v>20159.88</v>
      </c>
      <c r="H34" s="23">
        <v>2019</v>
      </c>
      <c r="I34" s="25" t="s">
        <v>13</v>
      </c>
    </row>
    <row r="35" spans="2:9" s="11" customFormat="1" ht="28.5" customHeight="1" x14ac:dyDescent="0.2">
      <c r="B35" s="27" t="s">
        <v>16</v>
      </c>
      <c r="C35" s="22" t="s">
        <v>76</v>
      </c>
      <c r="D35" s="23">
        <v>502032529</v>
      </c>
      <c r="E35" s="22" t="s">
        <v>95</v>
      </c>
      <c r="F35" s="24">
        <v>150000</v>
      </c>
      <c r="G35" s="24">
        <v>81191.92</v>
      </c>
      <c r="H35" s="23">
        <v>2021</v>
      </c>
      <c r="I35" s="25" t="s">
        <v>13</v>
      </c>
    </row>
    <row r="36" spans="2:9" s="11" customFormat="1" ht="43.5" customHeight="1" x14ac:dyDescent="0.2">
      <c r="B36" s="27" t="s">
        <v>16</v>
      </c>
      <c r="C36" s="22" t="s">
        <v>53</v>
      </c>
      <c r="D36" s="23">
        <v>504123815</v>
      </c>
      <c r="E36" s="22" t="s">
        <v>93</v>
      </c>
      <c r="F36" s="24">
        <v>21000</v>
      </c>
      <c r="G36" s="24">
        <v>17850</v>
      </c>
      <c r="H36" s="23">
        <v>2020</v>
      </c>
      <c r="I36" s="25" t="s">
        <v>10</v>
      </c>
    </row>
    <row r="37" spans="2:9" s="11" customFormat="1" ht="28.5" customHeight="1" x14ac:dyDescent="0.2">
      <c r="B37" s="27" t="s">
        <v>16</v>
      </c>
      <c r="C37" s="22" t="s">
        <v>54</v>
      </c>
      <c r="D37" s="23">
        <v>501287850</v>
      </c>
      <c r="E37" s="22" t="s">
        <v>55</v>
      </c>
      <c r="F37" s="24">
        <v>152675.24</v>
      </c>
      <c r="G37" s="24">
        <v>129773.95</v>
      </c>
      <c r="H37" s="23">
        <v>2019</v>
      </c>
      <c r="I37" s="25" t="s">
        <v>10</v>
      </c>
    </row>
    <row r="38" spans="2:9" s="11" customFormat="1" ht="51.75" customHeight="1" x14ac:dyDescent="0.2">
      <c r="B38" s="27" t="s">
        <v>16</v>
      </c>
      <c r="C38" s="22" t="s">
        <v>77</v>
      </c>
      <c r="D38" s="23">
        <v>504646885</v>
      </c>
      <c r="E38" s="22" t="s">
        <v>89</v>
      </c>
      <c r="F38" s="24">
        <v>270562.56</v>
      </c>
      <c r="G38" s="24">
        <v>229978.18</v>
      </c>
      <c r="H38" s="23">
        <v>2020</v>
      </c>
      <c r="I38" s="25" t="s">
        <v>10</v>
      </c>
    </row>
    <row r="39" spans="2:9" s="11" customFormat="1" ht="54" customHeight="1" x14ac:dyDescent="0.2">
      <c r="B39" s="27" t="s">
        <v>16</v>
      </c>
      <c r="C39" s="22" t="s">
        <v>56</v>
      </c>
      <c r="D39" s="23">
        <v>504646885</v>
      </c>
      <c r="E39" s="22" t="s">
        <v>89</v>
      </c>
      <c r="F39" s="24">
        <v>240827.11</v>
      </c>
      <c r="G39" s="24">
        <v>204703.04</v>
      </c>
      <c r="H39" s="23" t="s">
        <v>19</v>
      </c>
      <c r="I39" s="25" t="s">
        <v>11</v>
      </c>
    </row>
    <row r="40" spans="2:9" s="11" customFormat="1" ht="28.5" customHeight="1" x14ac:dyDescent="0.2">
      <c r="B40" s="27" t="s">
        <v>16</v>
      </c>
      <c r="C40" s="22" t="s">
        <v>56</v>
      </c>
      <c r="D40" s="23">
        <v>501534822</v>
      </c>
      <c r="E40" s="22" t="s">
        <v>57</v>
      </c>
      <c r="F40" s="24">
        <v>147475.13</v>
      </c>
      <c r="G40" s="24">
        <v>125353.86</v>
      </c>
      <c r="H40" s="23" t="s">
        <v>19</v>
      </c>
      <c r="I40" s="25" t="s">
        <v>11</v>
      </c>
    </row>
    <row r="41" spans="2:9" s="11" customFormat="1" ht="27.75" customHeight="1" x14ac:dyDescent="0.2">
      <c r="B41" s="27" t="s">
        <v>16</v>
      </c>
      <c r="C41" s="22" t="s">
        <v>78</v>
      </c>
      <c r="D41" s="23">
        <v>502263431</v>
      </c>
      <c r="E41" s="22" t="s">
        <v>58</v>
      </c>
      <c r="F41" s="24">
        <v>994926.73</v>
      </c>
      <c r="G41" s="24">
        <v>641029.72</v>
      </c>
      <c r="H41" s="23" t="s">
        <v>19</v>
      </c>
      <c r="I41" s="25" t="s">
        <v>11</v>
      </c>
    </row>
    <row r="42" spans="2:9" s="11" customFormat="1" ht="30.75" customHeight="1" x14ac:dyDescent="0.2">
      <c r="B42" s="27" t="s">
        <v>16</v>
      </c>
      <c r="C42" s="22" t="s">
        <v>79</v>
      </c>
      <c r="D42" s="23">
        <v>503997757</v>
      </c>
      <c r="E42" s="22" t="s">
        <v>59</v>
      </c>
      <c r="F42" s="24">
        <v>713983.25</v>
      </c>
      <c r="G42" s="24">
        <v>606885.76</v>
      </c>
      <c r="H42" s="23" t="s">
        <v>19</v>
      </c>
      <c r="I42" s="25" t="s">
        <v>11</v>
      </c>
    </row>
    <row r="43" spans="2:9" s="11" customFormat="1" ht="42" customHeight="1" x14ac:dyDescent="0.2">
      <c r="B43" s="27" t="s">
        <v>16</v>
      </c>
      <c r="C43" s="22" t="s">
        <v>80</v>
      </c>
      <c r="D43" s="23">
        <v>501908102</v>
      </c>
      <c r="E43" s="22" t="s">
        <v>83</v>
      </c>
      <c r="F43" s="24">
        <v>744263.03</v>
      </c>
      <c r="G43" s="24">
        <v>470911.71</v>
      </c>
      <c r="H43" s="23" t="s">
        <v>19</v>
      </c>
      <c r="I43" s="25" t="s">
        <v>11</v>
      </c>
    </row>
    <row r="44" spans="2:9" s="11" customFormat="1" ht="42.75" customHeight="1" x14ac:dyDescent="0.2">
      <c r="B44" s="27" t="s">
        <v>16</v>
      </c>
      <c r="C44" s="22" t="s">
        <v>81</v>
      </c>
      <c r="D44" s="23">
        <v>501859292</v>
      </c>
      <c r="E44" s="22" t="s">
        <v>84</v>
      </c>
      <c r="F44" s="24">
        <v>87422</v>
      </c>
      <c r="G44" s="24">
        <v>74308.7</v>
      </c>
      <c r="H44" s="23" t="s">
        <v>19</v>
      </c>
      <c r="I44" s="25" t="s">
        <v>11</v>
      </c>
    </row>
    <row r="45" spans="2:9" s="11" customFormat="1" ht="28.5" customHeight="1" x14ac:dyDescent="0.2">
      <c r="B45" s="27" t="s">
        <v>16</v>
      </c>
      <c r="C45" s="22" t="s">
        <v>82</v>
      </c>
      <c r="D45" s="23">
        <v>501337903</v>
      </c>
      <c r="E45" s="22" t="s">
        <v>85</v>
      </c>
      <c r="F45" s="24">
        <v>176470.59</v>
      </c>
      <c r="G45" s="24">
        <v>150000</v>
      </c>
      <c r="H45" s="23" t="s">
        <v>19</v>
      </c>
      <c r="I45" s="25" t="s">
        <v>11</v>
      </c>
    </row>
    <row r="46" spans="2:9" s="11" customFormat="1" ht="51" customHeight="1" x14ac:dyDescent="0.2">
      <c r="B46" s="27" t="s">
        <v>16</v>
      </c>
      <c r="C46" s="22" t="s">
        <v>60</v>
      </c>
      <c r="D46" s="23">
        <v>500878862</v>
      </c>
      <c r="E46" s="22" t="s">
        <v>61</v>
      </c>
      <c r="F46" s="24">
        <v>81039.78</v>
      </c>
      <c r="G46" s="24">
        <v>68883.81</v>
      </c>
      <c r="H46" s="23">
        <v>2014</v>
      </c>
      <c r="I46" s="25" t="s">
        <v>12</v>
      </c>
    </row>
    <row r="47" spans="2:9" s="11" customFormat="1" ht="45" customHeight="1" x14ac:dyDescent="0.2">
      <c r="B47" s="27" t="s">
        <v>16</v>
      </c>
      <c r="C47" s="22" t="s">
        <v>86</v>
      </c>
      <c r="D47" s="23">
        <v>503117684</v>
      </c>
      <c r="E47" s="22" t="s">
        <v>87</v>
      </c>
      <c r="F47" s="24">
        <v>209534.48</v>
      </c>
      <c r="G47" s="24">
        <v>178104.31</v>
      </c>
      <c r="H47" s="23">
        <v>2020</v>
      </c>
      <c r="I47" s="25" t="s">
        <v>12</v>
      </c>
    </row>
    <row r="48" spans="2:9" s="11" customFormat="1" ht="45" customHeight="1" x14ac:dyDescent="0.2">
      <c r="B48" s="28" t="s">
        <v>16</v>
      </c>
      <c r="C48" s="29" t="s">
        <v>96</v>
      </c>
      <c r="D48" s="30">
        <v>506702979</v>
      </c>
      <c r="E48" s="29" t="s">
        <v>97</v>
      </c>
      <c r="F48" s="31">
        <v>43648.56</v>
      </c>
      <c r="G48" s="31">
        <v>37101.279999999999</v>
      </c>
      <c r="H48" s="30">
        <v>2020</v>
      </c>
      <c r="I48" s="32" t="s">
        <v>12</v>
      </c>
    </row>
    <row r="49" spans="2:9" s="11" customFormat="1" ht="42.75" customHeight="1" x14ac:dyDescent="0.2">
      <c r="B49" s="28" t="s">
        <v>16</v>
      </c>
      <c r="C49" s="29" t="s">
        <v>100</v>
      </c>
      <c r="D49" s="30">
        <v>500878862</v>
      </c>
      <c r="E49" s="29" t="s">
        <v>61</v>
      </c>
      <c r="F49" s="31">
        <v>84972.63</v>
      </c>
      <c r="G49" s="31">
        <v>72226.740000000005</v>
      </c>
      <c r="H49" s="30">
        <v>2020</v>
      </c>
      <c r="I49" s="32" t="s">
        <v>12</v>
      </c>
    </row>
    <row r="50" spans="2:9" ht="4.5" customHeight="1" x14ac:dyDescent="0.2">
      <c r="B50" s="12"/>
      <c r="C50" s="13"/>
      <c r="D50" s="14"/>
      <c r="E50" s="13"/>
      <c r="F50" s="15"/>
      <c r="G50" s="15"/>
      <c r="H50" s="14"/>
      <c r="I50" s="16"/>
    </row>
    <row r="51" spans="2:9" ht="23.25" customHeight="1" x14ac:dyDescent="0.2">
      <c r="B51" s="12"/>
      <c r="C51" s="13"/>
      <c r="D51" s="14"/>
      <c r="E51" s="13"/>
      <c r="F51" s="17">
        <f>SUM(F6:F49)</f>
        <v>10662685.74</v>
      </c>
      <c r="G51" s="17">
        <f>SUM(G6:G49)</f>
        <v>7268811.9799999995</v>
      </c>
      <c r="H51" s="14"/>
      <c r="I51" s="16"/>
    </row>
    <row r="60" spans="2:9" x14ac:dyDescent="0.2">
      <c r="I60" s="3"/>
    </row>
  </sheetData>
  <autoFilter ref="A5:I49"/>
  <mergeCells count="3">
    <mergeCell ref="G1:I1"/>
    <mergeCell ref="B3:I3"/>
    <mergeCell ref="B4:I4"/>
  </mergeCells>
  <printOptions horizontalCentered="1"/>
  <pageMargins left="0.23622047244094491" right="0.23622047244094491" top="0.15748031496062992" bottom="0.31496062992125984" header="0.6692913385826772" footer="0.15748031496062992"/>
  <pageSetup paperSize="9" scale="75" fitToHeight="0" orientation="portrait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PDCT_Alto_Minho</vt:lpstr>
      <vt:lpstr>PDCT_Alto_Minho!Área_de_Impressão</vt:lpstr>
      <vt:lpstr>PDCT_Alto_Minho!Títulos_de_Impressão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Rosa Cortez</cp:lastModifiedBy>
  <cp:lastPrinted>2020-11-11T18:37:00Z</cp:lastPrinted>
  <dcterms:created xsi:type="dcterms:W3CDTF">2016-12-06T12:53:03Z</dcterms:created>
  <dcterms:modified xsi:type="dcterms:W3CDTF">2020-12-14T18:48:29Z</dcterms:modified>
</cp:coreProperties>
</file>