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DOSEST\AreasGrupo\N2020_UAGAI\33_Aviso Overbooking\1ºAviso_Fatura anterior a 01012021\AvisoPROVERE_Anexos\"/>
    </mc:Choice>
  </mc:AlternateContent>
  <bookViews>
    <workbookView xWindow="0" yWindow="0" windowWidth="28800" windowHeight="12045"/>
  </bookViews>
  <sheets>
    <sheet name="Ponto_8.2_OrcGlobal" sheetId="1" r:id="rId1"/>
    <sheet name="Ponto_8.3_ComponenteExecutor" sheetId="3" r:id="rId2"/>
    <sheet name="Ponto_8.4_Contratos" sheetId="4" r:id="rId3"/>
    <sheet name="Ponto_8.5_Ano_Fonte" sheetId="5" r:id="rId4"/>
  </sheets>
  <externalReferences>
    <externalReference r:id="rId5"/>
  </externalReferences>
  <definedNames>
    <definedName name="_xlnm.Print_Area" localSheetId="0">Ponto_8.2_OrcGlobal!$A$1:$Q$30</definedName>
    <definedName name="_xlnm.Print_Area" localSheetId="1">Ponto_8.3_ComponenteExecutor!$A$1:$AR$28</definedName>
    <definedName name="_xlnm.Print_Area" localSheetId="2">Ponto_8.4_Contratos!$A$1:$AW$27</definedName>
    <definedName name="_xlnm.Print_Area" localSheetId="3">Ponto_8.5_Ano_Fonte!$A$1:$P$26</definedName>
    <definedName name="dflt3">'[1]Personalizar factura'!$D$24</definedName>
    <definedName name="_xlnm.Print_Titles" localSheetId="0">Ponto_8.2_OrcGlobal!$12:$13</definedName>
    <definedName name="_xlnm.Print_Titles" localSheetId="1">Ponto_8.3_ComponenteExecutor!$1:$4</definedName>
    <definedName name="_xlnm.Print_Titles" localSheetId="3">Ponto_8.5_Ano_Fonte!$1:$12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5" l="1"/>
  <c r="I25" i="5"/>
  <c r="J25" i="5"/>
  <c r="K25" i="5"/>
  <c r="L25" i="5"/>
  <c r="M25" i="5"/>
  <c r="N25" i="5"/>
  <c r="H25" i="5"/>
  <c r="P24" i="5"/>
  <c r="O24" i="5"/>
  <c r="H24" i="5"/>
  <c r="H23" i="5"/>
  <c r="P23" i="5" s="1"/>
  <c r="H22" i="5"/>
  <c r="P22" i="5" s="1"/>
  <c r="O23" i="5" l="1"/>
  <c r="O22" i="5"/>
  <c r="H7" i="5"/>
  <c r="R7" i="4"/>
  <c r="P7" i="3"/>
  <c r="N15" i="1" l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14" i="1"/>
  <c r="K30" i="1"/>
  <c r="J30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14" i="1"/>
  <c r="L30" i="1" l="1"/>
  <c r="P15" i="5"/>
  <c r="O15" i="5"/>
  <c r="H15" i="5"/>
  <c r="P16" i="5"/>
  <c r="O16" i="5"/>
  <c r="H16" i="5"/>
  <c r="AL15" i="3"/>
  <c r="H21" i="5"/>
  <c r="P21" i="5" s="1"/>
  <c r="H20" i="5"/>
  <c r="O20" i="5" s="1"/>
  <c r="H19" i="5"/>
  <c r="P19" i="5" s="1"/>
  <c r="H18" i="5"/>
  <c r="O18" i="5" s="1"/>
  <c r="P17" i="5"/>
  <c r="O17" i="5"/>
  <c r="H17" i="5"/>
  <c r="AO27" i="4"/>
  <c r="AN27" i="4"/>
  <c r="AR26" i="4"/>
  <c r="AS26" i="4" s="1"/>
  <c r="AS25" i="4"/>
  <c r="AR25" i="4"/>
  <c r="AR24" i="4"/>
  <c r="AS24" i="4" s="1"/>
  <c r="AS23" i="4"/>
  <c r="AR23" i="4"/>
  <c r="AR22" i="4"/>
  <c r="AS22" i="4" s="1"/>
  <c r="AS21" i="4"/>
  <c r="AR21" i="4"/>
  <c r="AR20" i="4"/>
  <c r="AS20" i="4" s="1"/>
  <c r="AS19" i="4"/>
  <c r="AR19" i="4"/>
  <c r="AR18" i="4"/>
  <c r="AS18" i="4" s="1"/>
  <c r="AS17" i="4"/>
  <c r="AR17" i="4"/>
  <c r="AR16" i="4"/>
  <c r="AR27" i="4" s="1"/>
  <c r="AS15" i="4"/>
  <c r="AR15" i="4"/>
  <c r="AQ28" i="3"/>
  <c r="AP28" i="3"/>
  <c r="AM28" i="3"/>
  <c r="AL27" i="3"/>
  <c r="AL26" i="3"/>
  <c r="AL25" i="3"/>
  <c r="AL24" i="3"/>
  <c r="AQ19" i="3"/>
  <c r="AP19" i="3"/>
  <c r="AM19" i="3"/>
  <c r="AL18" i="3"/>
  <c r="AL17" i="3"/>
  <c r="AL16" i="3"/>
  <c r="H30" i="1"/>
  <c r="G30" i="1"/>
  <c r="O29" i="1"/>
  <c r="I29" i="1"/>
  <c r="O28" i="1"/>
  <c r="I28" i="1"/>
  <c r="I27" i="1"/>
  <c r="O26" i="1"/>
  <c r="I26" i="1"/>
  <c r="O25" i="1"/>
  <c r="I25" i="1"/>
  <c r="I24" i="1"/>
  <c r="I23" i="1"/>
  <c r="O22" i="1"/>
  <c r="I22" i="1"/>
  <c r="I21" i="1"/>
  <c r="O20" i="1"/>
  <c r="I20" i="1"/>
  <c r="I19" i="1"/>
  <c r="O18" i="1"/>
  <c r="I18" i="1"/>
  <c r="O17" i="1"/>
  <c r="I17" i="1"/>
  <c r="O16" i="1"/>
  <c r="I16" i="1"/>
  <c r="I15" i="1"/>
  <c r="I14" i="1"/>
  <c r="I30" i="1" l="1"/>
  <c r="N30" i="1"/>
  <c r="O21" i="1"/>
  <c r="O24" i="1"/>
  <c r="O15" i="1"/>
  <c r="O19" i="1"/>
  <c r="O23" i="1"/>
  <c r="O27" i="1"/>
  <c r="M30" i="1"/>
  <c r="P25" i="5"/>
  <c r="P18" i="5"/>
  <c r="AL28" i="3"/>
  <c r="AL19" i="3"/>
  <c r="AS16" i="4"/>
  <c r="AS27" i="4" s="1"/>
  <c r="O19" i="5"/>
  <c r="P20" i="5"/>
  <c r="O14" i="1"/>
  <c r="O21" i="5"/>
  <c r="O30" i="1" l="1"/>
</calcChain>
</file>

<file path=xl/sharedStrings.xml><?xml version="1.0" encoding="utf-8"?>
<sst xmlns="http://schemas.openxmlformats.org/spreadsheetml/2006/main" count="161" uniqueCount="86">
  <si>
    <t>Memória Descritiva Complementar</t>
  </si>
  <si>
    <t>Designação da Operação:</t>
  </si>
  <si>
    <t>8. Estrutura Financeira</t>
  </si>
  <si>
    <t>Valor do Investimento Total (sem IVA)</t>
  </si>
  <si>
    <t>IVA</t>
  </si>
  <si>
    <t>Valor de Investimento Total (com IVA)</t>
  </si>
  <si>
    <t>Elegível</t>
  </si>
  <si>
    <t>Não Elegível</t>
  </si>
  <si>
    <t>Total</t>
  </si>
  <si>
    <t>Taxa IVA</t>
  </si>
  <si>
    <t>Pro-rata</t>
  </si>
  <si>
    <t>Elegível c/ IVA</t>
  </si>
  <si>
    <t>TOTAL</t>
  </si>
  <si>
    <t>NOTAS:</t>
  </si>
  <si>
    <t xml:space="preserve">(1) Indicar breve descrição que permita identificar a despesa em causa (ex.: construção, publicidade, equipamentos, ...). 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</si>
  <si>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</si>
  <si>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</si>
  <si>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</si>
  <si>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</si>
  <si>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</si>
  <si>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</si>
  <si>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</si>
  <si>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</si>
  <si>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</si>
  <si>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</si>
  <si>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</si>
  <si>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</si>
  <si>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</si>
  <si>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</si>
  <si>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</si>
  <si>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</si>
  <si>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</si>
  <si>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</si>
  <si>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</si>
  <si>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</si>
  <si>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</si>
  <si>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</si>
  <si>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</si>
  <si>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</si>
  <si>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</si>
  <si>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</si>
  <si>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</si>
  <si>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</si>
  <si>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</si>
  <si>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Ano</t>
  </si>
  <si>
    <t>Componentes</t>
  </si>
  <si>
    <t>Solicitado</t>
  </si>
  <si>
    <t>Código</t>
  </si>
  <si>
    <t>Designação</t>
  </si>
  <si>
    <t>Elegível s/ IVA</t>
  </si>
  <si>
    <t>-</t>
  </si>
  <si>
    <t>Beneficiário / Parceiro</t>
  </si>
  <si>
    <t>NIF</t>
  </si>
  <si>
    <t>Componentes Contratadas</t>
  </si>
  <si>
    <t>Acção</t>
  </si>
  <si>
    <t>Data Inicio</t>
  </si>
  <si>
    <t>Data Fim</t>
  </si>
  <si>
    <t>Código Componente</t>
  </si>
  <si>
    <t>NIF Beneficiário / Parceiro</t>
  </si>
  <si>
    <t>Código Contrato</t>
  </si>
  <si>
    <t>Nº</t>
  </si>
  <si>
    <t>Investimento Elegível (IE)</t>
  </si>
  <si>
    <t>Investimento Total</t>
  </si>
  <si>
    <t>Taxa FEDER</t>
  </si>
  <si>
    <t>IE TOTAL</t>
  </si>
  <si>
    <t>FEDER</t>
  </si>
  <si>
    <t>Orçamento do Estado</t>
  </si>
  <si>
    <t>Administração Local</t>
  </si>
  <si>
    <t>Empresas Públicas</t>
  </si>
  <si>
    <t>Outros (Pub ou priv s/ fins luc)</t>
  </si>
  <si>
    <t>8.2. Orçamento Global da Operação</t>
  </si>
  <si>
    <t>Nome</t>
  </si>
  <si>
    <t>Anexo IV</t>
  </si>
  <si>
    <r>
      <t xml:space="preserve">Breve descrição da Despesa </t>
    </r>
    <r>
      <rPr>
        <b/>
        <vertAlign val="superscript"/>
        <sz val="8"/>
        <color theme="4" tint="-0.499984740745262"/>
        <rFont val="Calibri Light"/>
        <family val="2"/>
      </rPr>
      <t>(1)</t>
    </r>
  </si>
  <si>
    <r>
      <t>Ação/ Parceiro 
(número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(2)</t>
    </r>
  </si>
  <si>
    <r>
      <t>Componente 
(código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(3)</t>
    </r>
  </si>
  <si>
    <r>
      <t xml:space="preserve">Método de Cálculo </t>
    </r>
    <r>
      <rPr>
        <b/>
        <vertAlign val="superscript"/>
        <sz val="8"/>
        <color theme="4" tint="-0.499984740745262"/>
        <rFont val="Calibri Light"/>
        <family val="2"/>
      </rPr>
      <t>(4)</t>
    </r>
  </si>
  <si>
    <r>
      <t xml:space="preserve">Documento de Suporte </t>
    </r>
    <r>
      <rPr>
        <b/>
        <vertAlign val="superscript"/>
        <sz val="8"/>
        <color theme="4" tint="-0.499984740745262"/>
        <rFont val="Calibri Light"/>
        <family val="2"/>
      </rPr>
      <t>(5)</t>
    </r>
  </si>
  <si>
    <t xml:space="preserve">(4) Explicitar o método de cálculo utilizado, quando não esteja incluído nos documentos de suporte (preço unitário, quantidade, coeficiente de imputação, etc.). </t>
  </si>
  <si>
    <r>
      <t xml:space="preserve">(5)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</si>
  <si>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8.5. Cálculo do Investimento - Por Ano e Fonte de Financiamento</t>
  </si>
  <si>
    <t>8.4. Cálculo do Investimento - Por Componente Contratada (Contratos)</t>
  </si>
  <si>
    <t>8.3. Cálculo do Investimento - Por Componente e Por Executor</t>
  </si>
  <si>
    <t>AVISO Nº NORTE-28-2022-XX</t>
  </si>
  <si>
    <t xml:space="preserve">EEC PROVERE – PROJETOS-ÂNCORA </t>
  </si>
  <si>
    <t>[OVERBOOKING CONDICIONADO]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</si>
</sst>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35">
    <font>
      <sz val="10"/>
      <name val="Geneva"/>
    </font>
    <font>
      <sz val="10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2"/>
      <color theme="0"/>
      <name val="Calibri Light"/>
      <family val="2"/>
    </font>
    <font>
      <b/>
      <sz val="16"/>
      <color theme="1" tint="0.34998626667073579"/>
      <name val="Calibri Light"/>
      <family val="2"/>
    </font>
    <font>
      <sz val="10"/>
      <name val="Arial"/>
      <family val="2"/>
    </font>
    <font>
      <sz val="8"/>
      <name val="Calibri Light"/>
      <family val="2"/>
    </font>
    <font>
      <b/>
      <sz val="8"/>
      <name val="Calibri Light"/>
      <family val="2"/>
    </font>
    <font>
      <sz val="10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10"/>
      <color theme="1"/>
      <name val="Calibri Light"/>
      <family val="2"/>
    </font>
    <font>
      <b/>
      <sz val="11"/>
      <color theme="3"/>
      <name val="Calibri Light"/>
      <family val="2"/>
    </font>
    <font>
      <sz val="10"/>
      <color theme="3"/>
      <name val="Calibri Light"/>
      <family val="2"/>
    </font>
    <font>
      <b/>
      <sz val="11"/>
      <color theme="4" tint="-0.499984740745262"/>
      <name val="Calibri Light"/>
      <family val="2"/>
    </font>
    <font>
      <b/>
      <sz val="12"/>
      <color theme="4" tint="-0.499984740745262"/>
      <name val="Calibri Light"/>
      <family val="2"/>
    </font>
    <font>
      <sz val="10"/>
      <color theme="4" tint="-0.499984740745262"/>
      <name val="Calibri Light"/>
      <family val="2"/>
    </font>
    <font>
      <b/>
      <sz val="9"/>
      <color theme="4" tint="-0.499984740745262"/>
      <name val="Calibri Light"/>
      <family val="2"/>
    </font>
    <font>
      <sz val="8"/>
      <color theme="4" tint="-0.499984740745262"/>
      <name val="Calibri Light"/>
      <family val="2"/>
    </font>
    <font>
      <b/>
      <sz val="16"/>
      <color theme="4" tint="-0.499984740745262"/>
      <name val="Calibri Light"/>
      <family val="2"/>
    </font>
    <font>
      <b/>
      <sz val="10"/>
      <color theme="4" tint="-0.499984740745262"/>
      <name val="Calibri Light"/>
      <family val="2"/>
    </font>
    <font>
      <b/>
      <sz val="8"/>
      <color theme="4" tint="-0.499984740745262"/>
      <name val="Calibri Light"/>
      <family val="2"/>
    </font>
    <font>
      <sz val="7"/>
      <color theme="4" tint="-0.499984740745262"/>
      <name val="Calibri Light"/>
      <family val="2"/>
    </font>
    <font>
      <sz val="9"/>
      <color theme="4" tint="-0.499984740745262"/>
      <name val="Calibri Light"/>
      <family val="2"/>
    </font>
    <font>
      <b/>
      <sz val="9"/>
      <color theme="3"/>
      <name val="Calibri Light"/>
      <family val="2"/>
    </font>
    <font>
      <sz val="8"/>
      <color theme="3"/>
      <name val="Calibri Light"/>
      <family val="2"/>
    </font>
    <font>
      <b/>
      <sz val="16"/>
      <color theme="3"/>
      <name val="Calibri Light"/>
      <family val="2"/>
    </font>
    <font>
      <b/>
      <sz val="10"/>
      <color theme="3"/>
      <name val="Calibri Light"/>
      <family val="2"/>
    </font>
    <font>
      <b/>
      <sz val="8"/>
      <color theme="3"/>
      <name val="Calibri Light"/>
      <family val="2"/>
    </font>
    <font>
      <sz val="9"/>
      <color theme="3"/>
      <name val="Calibri Light"/>
      <family val="2"/>
    </font>
    <font>
      <sz val="9"/>
      <color rgb="FF44546A"/>
      <name val="Calibri Light"/>
      <family val="2"/>
    </font>
    <font>
      <b/>
      <vertAlign val="superscript"/>
      <sz val="8"/>
      <color theme="4" tint="-0.499984740745262"/>
      <name val="Calibri Light"/>
      <family val="2"/>
    </font>
    <font>
      <sz val="10"/>
      <name val="Geneva"/>
    </font>
    <font>
      <sz val="9"/>
      <color rgb="FF1F497D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33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quotePrefix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0" xfId="1" applyFont="1"/>
    <xf numFmtId="0" fontId="7" fillId="0" borderId="0" xfId="1" applyFont="1"/>
    <xf numFmtId="0" fontId="6" fillId="0" borderId="0" xfId="1" applyFont="1"/>
    <xf numFmtId="0" fontId="7" fillId="0" borderId="0" xfId="2" applyFont="1" applyBorder="1" applyAlignment="1" applyProtection="1">
      <alignment vertical="center"/>
      <protection locked="0"/>
    </xf>
    <xf numFmtId="0" fontId="8" fillId="0" borderId="0" xfId="2" applyFont="1" applyBorder="1" applyAlignment="1">
      <alignment vertical="center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8" fillId="0" borderId="0" xfId="2" applyFont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center" wrapText="1"/>
    </xf>
    <xf numFmtId="4" fontId="7" fillId="0" borderId="0" xfId="2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20" fillId="0" borderId="0" xfId="0" quotePrefix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right" vertical="center"/>
    </xf>
    <xf numFmtId="0" fontId="21" fillId="0" borderId="0" xfId="1" applyFont="1" applyFill="1" applyAlignment="1"/>
    <xf numFmtId="0" fontId="21" fillId="3" borderId="0" xfId="1" applyFont="1" applyFill="1" applyAlignment="1"/>
    <xf numFmtId="0" fontId="19" fillId="3" borderId="0" xfId="1" applyFont="1" applyFill="1"/>
    <xf numFmtId="0" fontId="21" fillId="0" borderId="0" xfId="0" applyFont="1" applyFill="1" applyBorder="1" applyAlignment="1" applyProtection="1">
      <alignment vertical="center"/>
    </xf>
    <xf numFmtId="0" fontId="19" fillId="0" borderId="0" xfId="1" applyFont="1" applyAlignment="1">
      <alignment horizontal="center"/>
    </xf>
    <xf numFmtId="0" fontId="17" fillId="0" borderId="0" xfId="1" applyFont="1"/>
    <xf numFmtId="0" fontId="19" fillId="0" borderId="5" xfId="1" applyFont="1" applyBorder="1" applyAlignment="1">
      <alignment horizontal="left" vertical="center"/>
    </xf>
    <xf numFmtId="0" fontId="19" fillId="0" borderId="5" xfId="1" applyFont="1" applyBorder="1" applyAlignment="1">
      <alignment horizontal="center" vertical="center" wrapText="1"/>
    </xf>
    <xf numFmtId="164" fontId="19" fillId="0" borderId="5" xfId="3" applyNumberFormat="1" applyFont="1" applyBorder="1" applyAlignment="1">
      <alignment horizontal="right" vertical="center"/>
    </xf>
    <xf numFmtId="164" fontId="19" fillId="0" borderId="5" xfId="3" applyNumberFormat="1" applyFont="1" applyFill="1" applyBorder="1" applyAlignment="1">
      <alignment horizontal="right" vertical="center"/>
    </xf>
    <xf numFmtId="0" fontId="23" fillId="0" borderId="0" xfId="1" applyFont="1"/>
    <xf numFmtId="2" fontId="22" fillId="4" borderId="5" xfId="2" applyNumberFormat="1" applyFont="1" applyFill="1" applyBorder="1" applyAlignment="1">
      <alignment vertical="center" wrapText="1"/>
    </xf>
    <xf numFmtId="164" fontId="22" fillId="4" borderId="5" xfId="2" applyNumberFormat="1" applyFont="1" applyFill="1" applyBorder="1" applyAlignment="1">
      <alignment vertical="center" wrapText="1"/>
    </xf>
    <xf numFmtId="0" fontId="24" fillId="0" borderId="0" xfId="1" applyFont="1"/>
    <xf numFmtId="0" fontId="15" fillId="5" borderId="0" xfId="0" applyFont="1" applyFill="1" applyBorder="1" applyAlignment="1" applyProtection="1">
      <alignment vertical="center"/>
    </xf>
    <xf numFmtId="0" fontId="16" fillId="5" borderId="0" xfId="0" applyFont="1" applyFill="1" applyBorder="1" applyAlignment="1" applyProtection="1">
      <alignment vertical="center"/>
    </xf>
    <xf numFmtId="0" fontId="17" fillId="5" borderId="0" xfId="0" applyFont="1" applyFill="1" applyBorder="1" applyAlignment="1" applyProtection="1">
      <alignment vertical="center"/>
    </xf>
    <xf numFmtId="0" fontId="17" fillId="0" borderId="0" xfId="2" applyFont="1" applyAlignment="1">
      <alignment vertical="center"/>
    </xf>
    <xf numFmtId="0" fontId="22" fillId="3" borderId="0" xfId="2" applyFont="1" applyFill="1" applyAlignment="1">
      <alignment horizontal="left" vertical="center"/>
    </xf>
    <xf numFmtId="0" fontId="17" fillId="0" borderId="0" xfId="2" applyFont="1" applyBorder="1" applyAlignment="1">
      <alignment vertical="center"/>
    </xf>
    <xf numFmtId="0" fontId="18" fillId="6" borderId="9" xfId="2" applyFont="1" applyFill="1" applyBorder="1" applyAlignment="1">
      <alignment horizontal="center" vertical="center" wrapText="1"/>
    </xf>
    <xf numFmtId="164" fontId="19" fillId="0" borderId="10" xfId="2" applyNumberFormat="1" applyFont="1" applyFill="1" applyBorder="1" applyAlignment="1">
      <alignment horizontal="right" vertical="center"/>
    </xf>
    <xf numFmtId="9" fontId="22" fillId="4" borderId="10" xfId="6" applyFont="1" applyFill="1" applyBorder="1" applyAlignment="1">
      <alignment horizontal="center" vertical="center"/>
    </xf>
    <xf numFmtId="4" fontId="24" fillId="6" borderId="9" xfId="2" applyNumberFormat="1" applyFont="1" applyFill="1" applyBorder="1" applyAlignment="1">
      <alignment horizontal="right" vertical="center"/>
    </xf>
    <xf numFmtId="9" fontId="22" fillId="4" borderId="5" xfId="6" applyFont="1" applyFill="1" applyBorder="1" applyAlignment="1">
      <alignment horizontal="center" vertical="center"/>
    </xf>
    <xf numFmtId="164" fontId="19" fillId="0" borderId="5" xfId="2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horizontal="center" vertical="center" wrapText="1"/>
    </xf>
    <xf numFmtId="164" fontId="22" fillId="0" borderId="0" xfId="2" applyNumberFormat="1" applyFont="1" applyFill="1" applyBorder="1" applyAlignment="1">
      <alignment horizontal="right" vertical="center"/>
    </xf>
    <xf numFmtId="4" fontId="24" fillId="6" borderId="0" xfId="2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0" fontId="27" fillId="0" borderId="0" xfId="0" quotePrefix="1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right" vertical="center"/>
    </xf>
    <xf numFmtId="0" fontId="28" fillId="0" borderId="0" xfId="1" applyFont="1" applyFill="1" applyAlignment="1"/>
    <xf numFmtId="0" fontId="28" fillId="3" borderId="0" xfId="1" applyFont="1" applyFill="1" applyAlignment="1"/>
    <xf numFmtId="0" fontId="26" fillId="3" borderId="0" xfId="1" applyFont="1" applyFill="1"/>
    <xf numFmtId="0" fontId="28" fillId="0" borderId="0" xfId="0" applyFont="1" applyFill="1" applyBorder="1" applyAlignment="1" applyProtection="1">
      <alignment vertical="center"/>
    </xf>
    <xf numFmtId="0" fontId="14" fillId="0" borderId="0" xfId="2" applyFont="1" applyAlignment="1">
      <alignment vertical="center"/>
    </xf>
    <xf numFmtId="0" fontId="29" fillId="3" borderId="0" xfId="2" applyFont="1" applyFill="1" applyAlignment="1">
      <alignment horizontal="left" vertical="center"/>
    </xf>
    <xf numFmtId="0" fontId="14" fillId="0" borderId="0" xfId="2" applyFont="1" applyBorder="1" applyAlignment="1">
      <alignment vertical="center"/>
    </xf>
    <xf numFmtId="164" fontId="26" fillId="0" borderId="10" xfId="2" applyNumberFormat="1" applyFont="1" applyFill="1" applyBorder="1" applyAlignment="1">
      <alignment horizontal="right" vertical="center" wrapText="1"/>
    </xf>
    <xf numFmtId="9" fontId="26" fillId="0" borderId="10" xfId="6" applyFont="1" applyFill="1" applyBorder="1" applyAlignment="1">
      <alignment horizontal="right" vertical="center" wrapText="1"/>
    </xf>
    <xf numFmtId="1" fontId="30" fillId="6" borderId="5" xfId="2" applyNumberFormat="1" applyFont="1" applyFill="1" applyBorder="1" applyAlignment="1">
      <alignment horizontal="right" vertical="center"/>
    </xf>
    <xf numFmtId="49" fontId="14" fillId="0" borderId="5" xfId="2" applyNumberFormat="1" applyFont="1" applyBorder="1" applyAlignment="1">
      <alignment vertical="center"/>
    </xf>
    <xf numFmtId="14" fontId="14" fillId="0" borderId="5" xfId="2" applyNumberFormat="1" applyFont="1" applyBorder="1" applyAlignment="1">
      <alignment vertical="center"/>
    </xf>
    <xf numFmtId="164" fontId="26" fillId="0" borderId="5" xfId="2" applyNumberFormat="1" applyFont="1" applyFill="1" applyBorder="1" applyAlignment="1">
      <alignment horizontal="right" vertical="center" wrapText="1"/>
    </xf>
    <xf numFmtId="9" fontId="26" fillId="0" borderId="5" xfId="6" applyFont="1" applyFill="1" applyBorder="1" applyAlignment="1">
      <alignment horizontal="right" vertical="center" wrapText="1"/>
    </xf>
    <xf numFmtId="9" fontId="29" fillId="4" borderId="5" xfId="6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164" fontId="26" fillId="0" borderId="5" xfId="2" applyNumberFormat="1" applyFont="1" applyFill="1" applyBorder="1" applyAlignment="1">
      <alignment horizontal="right" vertical="center"/>
    </xf>
    <xf numFmtId="10" fontId="26" fillId="0" borderId="5" xfId="6" applyNumberFormat="1" applyFont="1" applyFill="1" applyBorder="1" applyAlignment="1">
      <alignment horizontal="right" vertical="center"/>
    </xf>
    <xf numFmtId="2" fontId="22" fillId="8" borderId="11" xfId="2" applyNumberFormat="1" applyFont="1" applyFill="1" applyBorder="1" applyAlignment="1">
      <alignment horizontal="center" vertical="center" wrapText="1"/>
    </xf>
    <xf numFmtId="2" fontId="22" fillId="8" borderId="5" xfId="2" applyNumberFormat="1" applyFont="1" applyFill="1" applyBorder="1" applyAlignment="1">
      <alignment horizontal="center" vertical="center" wrapText="1"/>
    </xf>
    <xf numFmtId="0" fontId="22" fillId="8" borderId="5" xfId="2" applyFont="1" applyFill="1" applyBorder="1" applyAlignment="1">
      <alignment horizontal="center" vertical="center" wrapText="1"/>
    </xf>
    <xf numFmtId="0" fontId="22" fillId="8" borderId="10" xfId="2" applyFont="1" applyFill="1" applyBorder="1" applyAlignment="1">
      <alignment horizontal="center" vertical="center" wrapText="1"/>
    </xf>
    <xf numFmtId="164" fontId="22" fillId="4" borderId="5" xfId="2" applyNumberFormat="1" applyFont="1" applyFill="1" applyBorder="1" applyAlignment="1">
      <alignment horizontal="right" vertical="center"/>
    </xf>
    <xf numFmtId="9" fontId="22" fillId="0" borderId="0" xfId="6" applyFont="1" applyFill="1" applyBorder="1" applyAlignment="1">
      <alignment horizontal="center" vertical="center"/>
    </xf>
    <xf numFmtId="164" fontId="22" fillId="4" borderId="10" xfId="2" applyNumberFormat="1" applyFont="1" applyFill="1" applyBorder="1" applyAlignment="1">
      <alignment horizontal="right" vertical="center"/>
    </xf>
    <xf numFmtId="0" fontId="29" fillId="8" borderId="5" xfId="2" applyFont="1" applyFill="1" applyBorder="1" applyAlignment="1">
      <alignment horizontal="center" vertical="center" wrapText="1"/>
    </xf>
    <xf numFmtId="164" fontId="29" fillId="4" borderId="5" xfId="2" applyNumberFormat="1" applyFont="1" applyFill="1" applyBorder="1" applyAlignment="1">
      <alignment horizontal="right" vertical="center" wrapText="1"/>
    </xf>
    <xf numFmtId="1" fontId="30" fillId="4" borderId="5" xfId="2" applyNumberFormat="1" applyFont="1" applyFill="1" applyBorder="1" applyAlignment="1">
      <alignment horizontal="right" vertical="center"/>
    </xf>
    <xf numFmtId="0" fontId="14" fillId="4" borderId="5" xfId="2" applyFont="1" applyFill="1" applyBorder="1" applyAlignment="1">
      <alignment vertical="center"/>
    </xf>
    <xf numFmtId="14" fontId="14" fillId="4" borderId="5" xfId="2" applyNumberFormat="1" applyFont="1" applyFill="1" applyBorder="1" applyAlignment="1">
      <alignment vertical="center"/>
    </xf>
    <xf numFmtId="164" fontId="29" fillId="4" borderId="5" xfId="2" applyNumberFormat="1" applyFont="1" applyFill="1" applyBorder="1" applyAlignment="1">
      <alignment horizontal="right" vertical="center"/>
    </xf>
    <xf numFmtId="10" fontId="29" fillId="4" borderId="5" xfId="6" applyNumberFormat="1" applyFont="1" applyFill="1" applyBorder="1" applyAlignment="1">
      <alignment horizontal="right" vertical="center"/>
    </xf>
    <xf numFmtId="3" fontId="19" fillId="0" borderId="5" xfId="1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44" fontId="19" fillId="0" borderId="5" xfId="7" applyFont="1" applyBorder="1" applyAlignment="1">
      <alignment horizontal="right" vertical="center"/>
    </xf>
    <xf numFmtId="44" fontId="22" fillId="4" borderId="5" xfId="7" applyFont="1" applyFill="1" applyBorder="1" applyAlignment="1">
      <alignment vertical="center" wrapText="1"/>
    </xf>
    <xf numFmtId="49" fontId="6" fillId="0" borderId="0" xfId="1" applyNumberFormat="1" applyFont="1" applyAlignment="1">
      <alignment vertical="center" wrapText="1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2" fontId="22" fillId="4" borderId="1" xfId="2" applyNumberFormat="1" applyFont="1" applyFill="1" applyBorder="1" applyAlignment="1">
      <alignment horizontal="right" vertical="center" wrapText="1"/>
    </xf>
    <xf numFmtId="2" fontId="22" fillId="4" borderId="2" xfId="2" applyNumberFormat="1" applyFont="1" applyFill="1" applyBorder="1" applyAlignment="1">
      <alignment horizontal="right" vertical="center" wrapText="1"/>
    </xf>
    <xf numFmtId="2" fontId="22" fillId="4" borderId="3" xfId="2" applyNumberFormat="1" applyFont="1" applyFill="1" applyBorder="1" applyAlignment="1">
      <alignment horizontal="right" vertical="center" wrapText="1"/>
    </xf>
    <xf numFmtId="0" fontId="3" fillId="7" borderId="0" xfId="0" applyFont="1" applyFill="1" applyBorder="1" applyAlignment="1" applyProtection="1">
      <alignment horizontal="center" vertical="center"/>
    </xf>
    <xf numFmtId="2" fontId="22" fillId="8" borderId="11" xfId="2" applyNumberFormat="1" applyFont="1" applyFill="1" applyBorder="1" applyAlignment="1">
      <alignment horizontal="center" vertical="center" wrapText="1"/>
    </xf>
    <xf numFmtId="2" fontId="22" fillId="8" borderId="10" xfId="2" applyNumberFormat="1" applyFont="1" applyFill="1" applyBorder="1" applyAlignment="1">
      <alignment horizontal="center" vertical="center" wrapText="1"/>
    </xf>
    <xf numFmtId="2" fontId="22" fillId="8" borderId="5" xfId="2" applyNumberFormat="1" applyFont="1" applyFill="1" applyBorder="1" applyAlignment="1">
      <alignment horizontal="center" vertical="center" wrapText="1"/>
    </xf>
    <xf numFmtId="2" fontId="22" fillId="8" borderId="4" xfId="2" applyNumberFormat="1" applyFont="1" applyFill="1" applyBorder="1" applyAlignment="1">
      <alignment horizontal="center" vertical="center" wrapText="1"/>
    </xf>
    <xf numFmtId="2" fontId="22" fillId="8" borderId="7" xfId="2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 applyProtection="1">
      <alignment horizontal="left" vertical="center"/>
    </xf>
    <xf numFmtId="0" fontId="18" fillId="0" borderId="13" xfId="0" applyFont="1" applyFill="1" applyBorder="1" applyAlignment="1" applyProtection="1">
      <alignment horizontal="left" vertical="center"/>
    </xf>
    <xf numFmtId="0" fontId="18" fillId="0" borderId="14" xfId="0" applyFont="1" applyFill="1" applyBorder="1" applyAlignment="1" applyProtection="1">
      <alignment horizontal="left" vertical="center"/>
    </xf>
    <xf numFmtId="2" fontId="22" fillId="8" borderId="1" xfId="2" applyNumberFormat="1" applyFont="1" applyFill="1" applyBorder="1" applyAlignment="1">
      <alignment horizontal="center" vertical="center" wrapText="1"/>
    </xf>
    <xf numFmtId="2" fontId="22" fillId="8" borderId="3" xfId="2" applyNumberFormat="1" applyFont="1" applyFill="1" applyBorder="1" applyAlignment="1">
      <alignment horizontal="center" vertical="center" wrapText="1"/>
    </xf>
    <xf numFmtId="0" fontId="22" fillId="4" borderId="5" xfId="2" applyFont="1" applyFill="1" applyBorder="1" applyAlignment="1">
      <alignment horizontal="right" vertical="center" wrapText="1"/>
    </xf>
    <xf numFmtId="0" fontId="19" fillId="0" borderId="10" xfId="2" applyFont="1" applyFill="1" applyBorder="1" applyAlignment="1">
      <alignment horizontal="center" vertical="center" wrapText="1"/>
    </xf>
    <xf numFmtId="4" fontId="19" fillId="0" borderId="10" xfId="2" applyNumberFormat="1" applyFont="1" applyFill="1" applyBorder="1" applyAlignment="1">
      <alignment horizontal="left" vertical="center" wrapText="1"/>
    </xf>
    <xf numFmtId="0" fontId="19" fillId="0" borderId="5" xfId="2" applyFont="1" applyFill="1" applyBorder="1" applyAlignment="1">
      <alignment horizontal="center" vertical="center" wrapText="1"/>
    </xf>
    <xf numFmtId="4" fontId="19" fillId="0" borderId="5" xfId="2" applyNumberFormat="1" applyFont="1" applyFill="1" applyBorder="1" applyAlignment="1">
      <alignment horizontal="left" vertical="center" wrapText="1"/>
    </xf>
    <xf numFmtId="0" fontId="22" fillId="8" borderId="5" xfId="2" applyFont="1" applyFill="1" applyBorder="1" applyAlignment="1">
      <alignment horizontal="center" vertical="center" wrapText="1"/>
    </xf>
    <xf numFmtId="0" fontId="22" fillId="8" borderId="10" xfId="2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left" vertical="center" wrapText="1"/>
    </xf>
    <xf numFmtId="0" fontId="15" fillId="5" borderId="0" xfId="0" applyFont="1" applyFill="1" applyBorder="1" applyAlignment="1" applyProtection="1">
      <alignment horizontal="left" vertical="center"/>
    </xf>
    <xf numFmtId="0" fontId="29" fillId="4" borderId="5" xfId="2" applyFont="1" applyFill="1" applyBorder="1" applyAlignment="1">
      <alignment horizontal="right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49" fontId="26" fillId="0" borderId="3" xfId="2" applyNumberFormat="1" applyFont="1" applyFill="1" applyBorder="1" applyAlignment="1">
      <alignment horizontal="center" vertical="center" wrapText="1"/>
    </xf>
    <xf numFmtId="49" fontId="26" fillId="0" borderId="7" xfId="2" applyNumberFormat="1" applyFont="1" applyFill="1" applyBorder="1" applyAlignment="1">
      <alignment horizontal="center" vertical="center" wrapText="1"/>
    </xf>
    <xf numFmtId="49" fontId="26" fillId="0" borderId="8" xfId="2" applyNumberFormat="1" applyFont="1" applyFill="1" applyBorder="1" applyAlignment="1">
      <alignment horizontal="center" vertical="center" wrapText="1"/>
    </xf>
    <xf numFmtId="49" fontId="26" fillId="0" borderId="6" xfId="2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Alignment="1" applyProtection="1">
      <alignment horizontal="left" vertical="center"/>
    </xf>
    <xf numFmtId="0" fontId="29" fillId="8" borderId="5" xfId="2" applyFont="1" applyFill="1" applyBorder="1" applyAlignment="1">
      <alignment horizontal="center" vertical="center" wrapText="1"/>
    </xf>
    <xf numFmtId="0" fontId="29" fillId="8" borderId="5" xfId="0" applyFont="1" applyFill="1" applyBorder="1" applyAlignment="1">
      <alignment horizontal="center" vertical="center"/>
    </xf>
    <xf numFmtId="0" fontId="29" fillId="8" borderId="5" xfId="0" applyFont="1" applyFill="1" applyBorder="1" applyAlignment="1">
      <alignment horizontal="center" vertical="center" wrapText="1"/>
    </xf>
    <xf numFmtId="0" fontId="29" fillId="0" borderId="5" xfId="2" applyFont="1" applyFill="1" applyBorder="1" applyAlignment="1">
      <alignment horizontal="center" vertical="center" wrapText="1"/>
    </xf>
    <xf numFmtId="0" fontId="34" fillId="0" borderId="0" xfId="0" applyFont="1" applyAlignment="1">
      <alignment horizontal="right" vertical="center"/>
    </xf>
  </cellXfs>
  <cellStyles count="8">
    <cellStyle name="Moeda" xfId="7" builtinId="4"/>
    <cellStyle name="Moeda 2" xfId="3"/>
    <cellStyle name="Normal" xfId="0" builtinId="0"/>
    <cellStyle name="Normal 2 2" xfId="2"/>
    <cellStyle name="Normal 4" xfId="1"/>
    <cellStyle name="Normal 5 2" xfId="4"/>
    <cellStyle name="Percentagem 3" xfId="6"/>
    <cellStyle name="Percentagem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2</xdr:col>
      <xdr:colOff>286147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8"/>
  <sheetViews>
    <sheetView showGridLines="0" tabSelected="1" zoomScaleNormal="100" workbookViewId="0">
      <selection activeCell="Q4" sqref="Q4"/>
    </sheetView>
  </sheetViews>
  <sheetFormatPr defaultRowHeight="12.75"/>
  <cols>
    <col min="1" max="1" width="11.42578125" style="6" customWidth="1"/>
    <col min="2" max="2" width="23.28515625" style="6" customWidth="1"/>
    <col min="3" max="3" width="30.140625" style="6" customWidth="1"/>
    <col min="4" max="5" width="23.28515625" style="6" customWidth="1"/>
    <col min="6" max="6" width="9.85546875" style="6" customWidth="1"/>
    <col min="7" max="9" width="13" style="6" customWidth="1"/>
    <col min="10" max="11" width="10.42578125" style="6" customWidth="1"/>
    <col min="12" max="12" width="11.85546875" style="6" customWidth="1"/>
    <col min="13" max="15" width="13.28515625" style="6" customWidth="1"/>
    <col min="16" max="16" width="10.85546875" style="6" customWidth="1"/>
    <col min="17" max="17" width="13.5703125" style="6" customWidth="1"/>
    <col min="18" max="18" width="12.5703125" style="6" customWidth="1"/>
    <col min="19" max="16384" width="9.140625" style="6"/>
  </cols>
  <sheetData>
    <row r="1" spans="1:19" s="1" customFormat="1" ht="18" customHeight="1">
      <c r="P1" s="2"/>
      <c r="Q1" s="137" t="s">
        <v>83</v>
      </c>
    </row>
    <row r="2" spans="1:19" s="1" customFormat="1" ht="18" customHeight="1">
      <c r="P2" s="2"/>
      <c r="Q2" s="137" t="s">
        <v>84</v>
      </c>
    </row>
    <row r="3" spans="1:19" s="1" customFormat="1" ht="18" customHeight="1">
      <c r="Q3" s="137" t="s">
        <v>85</v>
      </c>
      <c r="R3"/>
    </row>
    <row r="4" spans="1:19" s="1" customFormat="1" ht="18" customHeight="1">
      <c r="D4" s="3"/>
      <c r="E4" s="3"/>
      <c r="F4" s="3"/>
      <c r="G4" s="3"/>
      <c r="H4" s="3"/>
      <c r="I4" s="3"/>
      <c r="J4" s="3"/>
      <c r="K4" s="3"/>
      <c r="L4" s="3"/>
      <c r="M4" s="3"/>
      <c r="N4" s="3"/>
      <c r="P4" s="2"/>
      <c r="Q4" s="90" t="s">
        <v>72</v>
      </c>
    </row>
    <row r="5" spans="1:19" s="1" customFormat="1" ht="18" customHeight="1">
      <c r="A5" s="101" t="s">
        <v>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9" s="1" customFormat="1" ht="13.5" customHeight="1"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2"/>
    </row>
    <row r="7" spans="1:19" s="19" customFormat="1" ht="24" customHeight="1">
      <c r="A7" s="18" t="s">
        <v>1</v>
      </c>
      <c r="B7" s="18"/>
      <c r="C7" s="107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9"/>
    </row>
    <row r="8" spans="1:19" s="19" customFormat="1" ht="13.5" customHeight="1"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2"/>
    </row>
    <row r="9" spans="1:19" s="19" customFormat="1" ht="15" customHeight="1">
      <c r="A9" s="37" t="s">
        <v>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/>
    </row>
    <row r="10" spans="1:19" s="25" customForma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  <c r="S10" s="24"/>
    </row>
    <row r="11" spans="1:19" s="25" customFormat="1" ht="19.5" customHeight="1">
      <c r="A11" s="26" t="s">
        <v>70</v>
      </c>
      <c r="B11" s="26"/>
      <c r="C11" s="26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4"/>
      <c r="S11" s="24"/>
    </row>
    <row r="12" spans="1:19" s="27" customFormat="1" ht="27" customHeight="1">
      <c r="A12" s="110" t="s">
        <v>51</v>
      </c>
      <c r="B12" s="111"/>
      <c r="C12" s="102" t="s">
        <v>73</v>
      </c>
      <c r="D12" s="102" t="s">
        <v>74</v>
      </c>
      <c r="E12" s="102" t="s">
        <v>75</v>
      </c>
      <c r="F12" s="102" t="s">
        <v>44</v>
      </c>
      <c r="G12" s="104" t="s">
        <v>3</v>
      </c>
      <c r="H12" s="104"/>
      <c r="I12" s="104"/>
      <c r="J12" s="104" t="s">
        <v>4</v>
      </c>
      <c r="K12" s="104"/>
      <c r="L12" s="104"/>
      <c r="M12" s="104" t="s">
        <v>5</v>
      </c>
      <c r="N12" s="104"/>
      <c r="O12" s="104"/>
      <c r="P12" s="105" t="s">
        <v>76</v>
      </c>
      <c r="Q12" s="105" t="s">
        <v>77</v>
      </c>
      <c r="S12" s="28"/>
    </row>
    <row r="13" spans="1:19" s="27" customFormat="1" ht="24" customHeight="1">
      <c r="A13" s="75" t="s">
        <v>52</v>
      </c>
      <c r="B13" s="75" t="s">
        <v>71</v>
      </c>
      <c r="C13" s="103"/>
      <c r="D13" s="103"/>
      <c r="E13" s="103"/>
      <c r="F13" s="103"/>
      <c r="G13" s="76" t="s">
        <v>6</v>
      </c>
      <c r="H13" s="76" t="s">
        <v>7</v>
      </c>
      <c r="I13" s="76" t="s">
        <v>8</v>
      </c>
      <c r="J13" s="76" t="s">
        <v>6</v>
      </c>
      <c r="K13" s="76" t="s">
        <v>7</v>
      </c>
      <c r="L13" s="76" t="s">
        <v>8</v>
      </c>
      <c r="M13" s="76" t="s">
        <v>11</v>
      </c>
      <c r="N13" s="76" t="s">
        <v>7</v>
      </c>
      <c r="O13" s="76" t="s">
        <v>8</v>
      </c>
      <c r="P13" s="106"/>
      <c r="Q13" s="106"/>
      <c r="S13" s="28"/>
    </row>
    <row r="14" spans="1:19" s="33" customFormat="1" ht="18" customHeight="1">
      <c r="A14" s="89"/>
      <c r="B14" s="29"/>
      <c r="C14" s="29"/>
      <c r="D14" s="29"/>
      <c r="E14" s="30"/>
      <c r="F14" s="30"/>
      <c r="G14" s="31"/>
      <c r="H14" s="31"/>
      <c r="I14" s="31">
        <f>G14+H14</f>
        <v>0</v>
      </c>
      <c r="J14" s="91"/>
      <c r="K14" s="91"/>
      <c r="L14" s="31">
        <f>J14+K14</f>
        <v>0</v>
      </c>
      <c r="M14" s="32">
        <f>+G14+J14</f>
        <v>0</v>
      </c>
      <c r="N14" s="32">
        <f>+H14+K14</f>
        <v>0</v>
      </c>
      <c r="O14" s="32">
        <f>+M14+N14</f>
        <v>0</v>
      </c>
      <c r="P14" s="29"/>
      <c r="Q14" s="29"/>
      <c r="S14" s="28"/>
    </row>
    <row r="15" spans="1:19" s="33" customFormat="1" ht="18" customHeight="1">
      <c r="A15" s="89"/>
      <c r="B15" s="29"/>
      <c r="C15" s="29"/>
      <c r="D15" s="29"/>
      <c r="E15" s="30"/>
      <c r="F15" s="30"/>
      <c r="G15" s="31"/>
      <c r="H15" s="31"/>
      <c r="I15" s="31">
        <f t="shared" ref="I15:I29" si="0">+G15+H15</f>
        <v>0</v>
      </c>
      <c r="J15" s="91"/>
      <c r="K15" s="91"/>
      <c r="L15" s="31">
        <f t="shared" ref="L15:L29" si="1">J15+K15</f>
        <v>0</v>
      </c>
      <c r="M15" s="32">
        <f t="shared" ref="M15:M29" si="2">+G15+J15</f>
        <v>0</v>
      </c>
      <c r="N15" s="32">
        <f t="shared" ref="N15:N29" si="3">+H15+K15</f>
        <v>0</v>
      </c>
      <c r="O15" s="32">
        <f t="shared" ref="O15:O29" si="4">+M15+N15</f>
        <v>0</v>
      </c>
      <c r="P15" s="29"/>
      <c r="Q15" s="29"/>
    </row>
    <row r="16" spans="1:19" s="33" customFormat="1" ht="18" customHeight="1">
      <c r="A16" s="89"/>
      <c r="B16" s="29"/>
      <c r="C16" s="29"/>
      <c r="D16" s="29"/>
      <c r="E16" s="30"/>
      <c r="F16" s="30"/>
      <c r="G16" s="31"/>
      <c r="H16" s="31"/>
      <c r="I16" s="31">
        <f t="shared" si="0"/>
        <v>0</v>
      </c>
      <c r="J16" s="91"/>
      <c r="K16" s="91"/>
      <c r="L16" s="31">
        <f t="shared" si="1"/>
        <v>0</v>
      </c>
      <c r="M16" s="32">
        <f t="shared" si="2"/>
        <v>0</v>
      </c>
      <c r="N16" s="32">
        <f t="shared" si="3"/>
        <v>0</v>
      </c>
      <c r="O16" s="32">
        <f t="shared" si="4"/>
        <v>0</v>
      </c>
      <c r="P16" s="29"/>
      <c r="Q16" s="29"/>
    </row>
    <row r="17" spans="1:18" s="33" customFormat="1" ht="18" customHeight="1">
      <c r="A17" s="89"/>
      <c r="B17" s="29"/>
      <c r="C17" s="29"/>
      <c r="D17" s="29"/>
      <c r="E17" s="30"/>
      <c r="F17" s="30"/>
      <c r="G17" s="31"/>
      <c r="H17" s="31"/>
      <c r="I17" s="31">
        <f t="shared" si="0"/>
        <v>0</v>
      </c>
      <c r="J17" s="91"/>
      <c r="K17" s="91"/>
      <c r="L17" s="31">
        <f t="shared" si="1"/>
        <v>0</v>
      </c>
      <c r="M17" s="32">
        <f t="shared" si="2"/>
        <v>0</v>
      </c>
      <c r="N17" s="32">
        <f t="shared" si="3"/>
        <v>0</v>
      </c>
      <c r="O17" s="32">
        <f t="shared" si="4"/>
        <v>0</v>
      </c>
      <c r="P17" s="29"/>
      <c r="Q17" s="29"/>
    </row>
    <row r="18" spans="1:18" s="33" customFormat="1" ht="18" customHeight="1">
      <c r="A18" s="89"/>
      <c r="B18" s="29"/>
      <c r="C18" s="29"/>
      <c r="D18" s="29"/>
      <c r="E18" s="30"/>
      <c r="F18" s="30"/>
      <c r="G18" s="31"/>
      <c r="H18" s="31"/>
      <c r="I18" s="31">
        <f t="shared" si="0"/>
        <v>0</v>
      </c>
      <c r="J18" s="91"/>
      <c r="K18" s="91"/>
      <c r="L18" s="31">
        <f t="shared" si="1"/>
        <v>0</v>
      </c>
      <c r="M18" s="32">
        <f t="shared" si="2"/>
        <v>0</v>
      </c>
      <c r="N18" s="32">
        <f t="shared" si="3"/>
        <v>0</v>
      </c>
      <c r="O18" s="32">
        <f t="shared" si="4"/>
        <v>0</v>
      </c>
      <c r="P18" s="29"/>
      <c r="Q18" s="29"/>
    </row>
    <row r="19" spans="1:18" s="33" customFormat="1" ht="18" customHeight="1">
      <c r="A19" s="89"/>
      <c r="B19" s="29"/>
      <c r="C19" s="29"/>
      <c r="D19" s="29"/>
      <c r="E19" s="30"/>
      <c r="F19" s="30"/>
      <c r="G19" s="31"/>
      <c r="H19" s="31"/>
      <c r="I19" s="31">
        <f t="shared" si="0"/>
        <v>0</v>
      </c>
      <c r="J19" s="91"/>
      <c r="K19" s="91"/>
      <c r="L19" s="31">
        <f t="shared" si="1"/>
        <v>0</v>
      </c>
      <c r="M19" s="32">
        <f t="shared" si="2"/>
        <v>0</v>
      </c>
      <c r="N19" s="32">
        <f t="shared" si="3"/>
        <v>0</v>
      </c>
      <c r="O19" s="32">
        <f t="shared" si="4"/>
        <v>0</v>
      </c>
      <c r="P19" s="29"/>
      <c r="Q19" s="29"/>
    </row>
    <row r="20" spans="1:18" s="33" customFormat="1" ht="18" customHeight="1">
      <c r="A20" s="89"/>
      <c r="B20" s="29"/>
      <c r="C20" s="29"/>
      <c r="D20" s="29"/>
      <c r="E20" s="30"/>
      <c r="F20" s="30"/>
      <c r="G20" s="31"/>
      <c r="H20" s="31"/>
      <c r="I20" s="31">
        <f t="shared" si="0"/>
        <v>0</v>
      </c>
      <c r="J20" s="91"/>
      <c r="K20" s="91"/>
      <c r="L20" s="31">
        <f t="shared" si="1"/>
        <v>0</v>
      </c>
      <c r="M20" s="32">
        <f t="shared" si="2"/>
        <v>0</v>
      </c>
      <c r="N20" s="32">
        <f t="shared" si="3"/>
        <v>0</v>
      </c>
      <c r="O20" s="32">
        <f t="shared" si="4"/>
        <v>0</v>
      </c>
      <c r="P20" s="29"/>
      <c r="Q20" s="29"/>
    </row>
    <row r="21" spans="1:18" s="33" customFormat="1" ht="18" customHeight="1">
      <c r="A21" s="89"/>
      <c r="B21" s="29"/>
      <c r="C21" s="29"/>
      <c r="D21" s="29"/>
      <c r="E21" s="30"/>
      <c r="F21" s="30"/>
      <c r="G21" s="31"/>
      <c r="H21" s="31"/>
      <c r="I21" s="31">
        <f t="shared" si="0"/>
        <v>0</v>
      </c>
      <c r="J21" s="91"/>
      <c r="K21" s="91"/>
      <c r="L21" s="31">
        <f t="shared" si="1"/>
        <v>0</v>
      </c>
      <c r="M21" s="32">
        <f t="shared" si="2"/>
        <v>0</v>
      </c>
      <c r="N21" s="32">
        <f t="shared" si="3"/>
        <v>0</v>
      </c>
      <c r="O21" s="32">
        <f t="shared" si="4"/>
        <v>0</v>
      </c>
      <c r="P21" s="29"/>
      <c r="Q21" s="29"/>
    </row>
    <row r="22" spans="1:18" s="33" customFormat="1" ht="18" customHeight="1">
      <c r="A22" s="89"/>
      <c r="B22" s="29"/>
      <c r="C22" s="29"/>
      <c r="D22" s="29"/>
      <c r="E22" s="30"/>
      <c r="F22" s="30"/>
      <c r="G22" s="31"/>
      <c r="H22" s="31"/>
      <c r="I22" s="31">
        <f t="shared" si="0"/>
        <v>0</v>
      </c>
      <c r="J22" s="91"/>
      <c r="K22" s="91"/>
      <c r="L22" s="31">
        <f t="shared" si="1"/>
        <v>0</v>
      </c>
      <c r="M22" s="32">
        <f t="shared" si="2"/>
        <v>0</v>
      </c>
      <c r="N22" s="32">
        <f t="shared" si="3"/>
        <v>0</v>
      </c>
      <c r="O22" s="32">
        <f t="shared" si="4"/>
        <v>0</v>
      </c>
      <c r="P22" s="29"/>
      <c r="Q22" s="29"/>
    </row>
    <row r="23" spans="1:18" s="33" customFormat="1" ht="18" customHeight="1">
      <c r="A23" s="89"/>
      <c r="B23" s="29"/>
      <c r="C23" s="29"/>
      <c r="D23" s="29"/>
      <c r="E23" s="30"/>
      <c r="F23" s="30"/>
      <c r="G23" s="31"/>
      <c r="H23" s="31"/>
      <c r="I23" s="31">
        <f t="shared" si="0"/>
        <v>0</v>
      </c>
      <c r="J23" s="91"/>
      <c r="K23" s="91"/>
      <c r="L23" s="31">
        <f t="shared" si="1"/>
        <v>0</v>
      </c>
      <c r="M23" s="32">
        <f t="shared" si="2"/>
        <v>0</v>
      </c>
      <c r="N23" s="32">
        <f t="shared" si="3"/>
        <v>0</v>
      </c>
      <c r="O23" s="32">
        <f t="shared" si="4"/>
        <v>0</v>
      </c>
      <c r="P23" s="29"/>
      <c r="Q23" s="29"/>
    </row>
    <row r="24" spans="1:18" s="33" customFormat="1" ht="18" customHeight="1">
      <c r="A24" s="89"/>
      <c r="B24" s="29"/>
      <c r="C24" s="29"/>
      <c r="D24" s="29"/>
      <c r="E24" s="30"/>
      <c r="F24" s="30"/>
      <c r="G24" s="31"/>
      <c r="H24" s="31"/>
      <c r="I24" s="31">
        <f t="shared" si="0"/>
        <v>0</v>
      </c>
      <c r="J24" s="91"/>
      <c r="K24" s="91"/>
      <c r="L24" s="31">
        <f t="shared" si="1"/>
        <v>0</v>
      </c>
      <c r="M24" s="32">
        <f t="shared" si="2"/>
        <v>0</v>
      </c>
      <c r="N24" s="32">
        <f t="shared" si="3"/>
        <v>0</v>
      </c>
      <c r="O24" s="32">
        <f t="shared" si="4"/>
        <v>0</v>
      </c>
      <c r="P24" s="29"/>
      <c r="Q24" s="29"/>
    </row>
    <row r="25" spans="1:18" s="33" customFormat="1" ht="18" customHeight="1">
      <c r="A25" s="89"/>
      <c r="B25" s="29"/>
      <c r="C25" s="29"/>
      <c r="D25" s="29"/>
      <c r="E25" s="30"/>
      <c r="F25" s="30"/>
      <c r="G25" s="31"/>
      <c r="H25" s="31"/>
      <c r="I25" s="31">
        <f t="shared" si="0"/>
        <v>0</v>
      </c>
      <c r="J25" s="91"/>
      <c r="K25" s="91"/>
      <c r="L25" s="31">
        <f t="shared" si="1"/>
        <v>0</v>
      </c>
      <c r="M25" s="32">
        <f t="shared" si="2"/>
        <v>0</v>
      </c>
      <c r="N25" s="32">
        <f t="shared" si="3"/>
        <v>0</v>
      </c>
      <c r="O25" s="32">
        <f t="shared" si="4"/>
        <v>0</v>
      </c>
      <c r="P25" s="29"/>
      <c r="Q25" s="29"/>
    </row>
    <row r="26" spans="1:18" s="33" customFormat="1" ht="18" customHeight="1">
      <c r="A26" s="89"/>
      <c r="B26" s="29"/>
      <c r="C26" s="29"/>
      <c r="D26" s="29"/>
      <c r="E26" s="30"/>
      <c r="F26" s="30"/>
      <c r="G26" s="31"/>
      <c r="H26" s="31"/>
      <c r="I26" s="31">
        <f t="shared" si="0"/>
        <v>0</v>
      </c>
      <c r="J26" s="91"/>
      <c r="K26" s="91"/>
      <c r="L26" s="31">
        <f t="shared" si="1"/>
        <v>0</v>
      </c>
      <c r="M26" s="32">
        <f t="shared" si="2"/>
        <v>0</v>
      </c>
      <c r="N26" s="32">
        <f t="shared" si="3"/>
        <v>0</v>
      </c>
      <c r="O26" s="32">
        <f t="shared" si="4"/>
        <v>0</v>
      </c>
      <c r="P26" s="29"/>
      <c r="Q26" s="29"/>
    </row>
    <row r="27" spans="1:18" s="33" customFormat="1" ht="18" customHeight="1">
      <c r="A27" s="89"/>
      <c r="B27" s="29"/>
      <c r="C27" s="29"/>
      <c r="D27" s="29"/>
      <c r="E27" s="30"/>
      <c r="F27" s="30"/>
      <c r="G27" s="31"/>
      <c r="H27" s="31"/>
      <c r="I27" s="31">
        <f t="shared" si="0"/>
        <v>0</v>
      </c>
      <c r="J27" s="91"/>
      <c r="K27" s="91"/>
      <c r="L27" s="31">
        <f t="shared" si="1"/>
        <v>0</v>
      </c>
      <c r="M27" s="32">
        <f t="shared" si="2"/>
        <v>0</v>
      </c>
      <c r="N27" s="32">
        <f t="shared" si="3"/>
        <v>0</v>
      </c>
      <c r="O27" s="32">
        <f t="shared" si="4"/>
        <v>0</v>
      </c>
      <c r="P27" s="29"/>
      <c r="Q27" s="29"/>
    </row>
    <row r="28" spans="1:18" s="33" customFormat="1" ht="18" customHeight="1">
      <c r="A28" s="89"/>
      <c r="B28" s="29"/>
      <c r="C28" s="29"/>
      <c r="D28" s="29"/>
      <c r="E28" s="30"/>
      <c r="F28" s="30"/>
      <c r="G28" s="31"/>
      <c r="H28" s="31"/>
      <c r="I28" s="31">
        <f t="shared" si="0"/>
        <v>0</v>
      </c>
      <c r="J28" s="91"/>
      <c r="K28" s="91"/>
      <c r="L28" s="31">
        <f t="shared" si="1"/>
        <v>0</v>
      </c>
      <c r="M28" s="32">
        <f t="shared" si="2"/>
        <v>0</v>
      </c>
      <c r="N28" s="32">
        <f t="shared" si="3"/>
        <v>0</v>
      </c>
      <c r="O28" s="32">
        <f t="shared" si="4"/>
        <v>0</v>
      </c>
      <c r="P28" s="29"/>
      <c r="Q28" s="29"/>
    </row>
    <row r="29" spans="1:18" s="33" customFormat="1" ht="18" customHeight="1">
      <c r="A29" s="89"/>
      <c r="B29" s="29"/>
      <c r="C29" s="29"/>
      <c r="D29" s="29"/>
      <c r="E29" s="30"/>
      <c r="F29" s="30"/>
      <c r="G29" s="31"/>
      <c r="H29" s="31"/>
      <c r="I29" s="31">
        <f t="shared" si="0"/>
        <v>0</v>
      </c>
      <c r="J29" s="91"/>
      <c r="K29" s="91"/>
      <c r="L29" s="31">
        <f t="shared" si="1"/>
        <v>0</v>
      </c>
      <c r="M29" s="32">
        <f t="shared" si="2"/>
        <v>0</v>
      </c>
      <c r="N29" s="32">
        <f t="shared" si="3"/>
        <v>0</v>
      </c>
      <c r="O29" s="32">
        <f t="shared" si="4"/>
        <v>0</v>
      </c>
      <c r="P29" s="29"/>
      <c r="Q29" s="29"/>
    </row>
    <row r="30" spans="1:18" s="36" customFormat="1" ht="18" customHeight="1">
      <c r="A30" s="98" t="s">
        <v>12</v>
      </c>
      <c r="B30" s="99"/>
      <c r="C30" s="99"/>
      <c r="D30" s="99"/>
      <c r="E30" s="99"/>
      <c r="F30" s="100"/>
      <c r="G30" s="35">
        <f t="shared" ref="G30:O30" si="5">SUM(G14:G29)</f>
        <v>0</v>
      </c>
      <c r="H30" s="35">
        <f t="shared" si="5"/>
        <v>0</v>
      </c>
      <c r="I30" s="35">
        <f t="shared" si="5"/>
        <v>0</v>
      </c>
      <c r="J30" s="92">
        <f t="shared" si="5"/>
        <v>0</v>
      </c>
      <c r="K30" s="92">
        <f t="shared" si="5"/>
        <v>0</v>
      </c>
      <c r="L30" s="35">
        <f t="shared" si="5"/>
        <v>0</v>
      </c>
      <c r="M30" s="35">
        <f t="shared" si="5"/>
        <v>0</v>
      </c>
      <c r="N30" s="35">
        <f t="shared" si="5"/>
        <v>0</v>
      </c>
      <c r="O30" s="35">
        <f t="shared" si="5"/>
        <v>0</v>
      </c>
      <c r="P30" s="34"/>
      <c r="Q30" s="34"/>
    </row>
    <row r="31" spans="1:18" s="7" customFormat="1" ht="11.25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s="7" customFormat="1" ht="11.25">
      <c r="A32" s="8" t="s">
        <v>13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9" s="94" customFormat="1" ht="12" customHeight="1">
      <c r="A33" s="96" t="s">
        <v>14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3"/>
      <c r="Q33" s="93"/>
      <c r="R33" s="93"/>
    </row>
    <row r="34" spans="1:19" s="94" customFormat="1" ht="12" customHeight="1">
      <c r="A34" s="96" t="s">
        <v>15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3"/>
      <c r="Q34" s="93"/>
      <c r="R34" s="93"/>
    </row>
    <row r="35" spans="1:19" s="94" customFormat="1" ht="12" customHeight="1">
      <c r="A35" s="95" t="s">
        <v>16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"/>
      <c r="S35" s="10"/>
    </row>
    <row r="36" spans="1:19" s="94" customFormat="1" ht="12" customHeight="1">
      <c r="A36" s="97" t="s">
        <v>78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"/>
      <c r="S36" s="10"/>
    </row>
    <row r="37" spans="1:19" s="94" customFormat="1" ht="12" customHeight="1">
      <c r="A37" s="95" t="s">
        <v>79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</row>
    <row r="39" spans="1:19" s="11" customFormat="1">
      <c r="A39" s="11" t="s">
        <v>17</v>
      </c>
    </row>
    <row r="40" spans="1:19" s="11" customFormat="1" ht="11.25" customHeight="1">
      <c r="A40" s="12" t="s">
        <v>18</v>
      </c>
      <c r="B40" s="12"/>
      <c r="C40" s="12"/>
    </row>
    <row r="41" spans="1:19" s="11" customFormat="1" ht="11.25" customHeight="1">
      <c r="A41" s="12" t="s">
        <v>19</v>
      </c>
      <c r="B41" s="12"/>
      <c r="C41" s="12"/>
    </row>
    <row r="42" spans="1:19" s="11" customFormat="1" ht="11.25" customHeight="1">
      <c r="A42" s="12" t="s">
        <v>20</v>
      </c>
      <c r="B42" s="12"/>
      <c r="C42" s="12"/>
    </row>
    <row r="43" spans="1:19" s="11" customFormat="1" ht="11.25" customHeight="1">
      <c r="A43" s="12" t="s">
        <v>21</v>
      </c>
      <c r="B43" s="12"/>
      <c r="C43" s="12"/>
    </row>
    <row r="44" spans="1:19" s="11" customFormat="1" ht="11.25" customHeight="1">
      <c r="A44" s="12" t="s">
        <v>22</v>
      </c>
      <c r="B44" s="12"/>
      <c r="C44" s="12"/>
    </row>
    <row r="45" spans="1:19" s="11" customFormat="1" ht="11.25" customHeight="1">
      <c r="A45" s="12" t="s">
        <v>23</v>
      </c>
      <c r="B45" s="12"/>
      <c r="C45" s="12"/>
    </row>
    <row r="46" spans="1:19" s="11" customFormat="1" ht="11.25" customHeight="1">
      <c r="A46" s="12" t="s">
        <v>24</v>
      </c>
      <c r="B46" s="12"/>
      <c r="C46" s="12"/>
    </row>
    <row r="47" spans="1:19" s="11" customFormat="1" ht="11.25" customHeight="1">
      <c r="A47" s="12" t="s">
        <v>25</v>
      </c>
      <c r="B47" s="12"/>
      <c r="C47" s="12"/>
    </row>
    <row r="48" spans="1:19" s="11" customFormat="1" ht="11.25" customHeight="1">
      <c r="A48" s="12" t="s">
        <v>26</v>
      </c>
      <c r="B48" s="12"/>
      <c r="C48" s="12"/>
    </row>
    <row r="49" spans="1:3" s="11" customFormat="1" ht="11.25" customHeight="1">
      <c r="A49" s="12" t="s">
        <v>27</v>
      </c>
      <c r="B49" s="12"/>
      <c r="C49" s="12"/>
    </row>
    <row r="50" spans="1:3" s="11" customFormat="1" ht="11.25" customHeight="1">
      <c r="A50" s="12" t="s">
        <v>28</v>
      </c>
      <c r="B50" s="12"/>
      <c r="C50" s="12"/>
    </row>
    <row r="51" spans="1:3" s="11" customFormat="1" ht="11.25" customHeight="1">
      <c r="A51" s="12" t="s">
        <v>29</v>
      </c>
      <c r="B51" s="12"/>
      <c r="C51" s="12"/>
    </row>
    <row r="52" spans="1:3" s="11" customFormat="1" ht="11.25" customHeight="1">
      <c r="A52" s="12" t="s">
        <v>30</v>
      </c>
      <c r="B52" s="12"/>
      <c r="C52" s="12"/>
    </row>
    <row r="53" spans="1:3" s="11" customFormat="1" ht="11.25" customHeight="1">
      <c r="A53" s="12" t="s">
        <v>31</v>
      </c>
      <c r="B53" s="12"/>
      <c r="C53" s="12"/>
    </row>
    <row r="54" spans="1:3" s="11" customFormat="1" ht="11.25" customHeight="1">
      <c r="A54" s="12" t="s">
        <v>32</v>
      </c>
      <c r="B54" s="12"/>
      <c r="C54" s="12"/>
    </row>
    <row r="55" spans="1:3" s="11" customFormat="1" ht="11.25" customHeight="1">
      <c r="A55" s="12" t="s">
        <v>33</v>
      </c>
      <c r="B55" s="12"/>
      <c r="C55" s="12"/>
    </row>
    <row r="56" spans="1:3" s="11" customFormat="1" ht="11.25" customHeight="1">
      <c r="A56" s="12" t="s">
        <v>34</v>
      </c>
      <c r="B56" s="12"/>
      <c r="C56" s="12"/>
    </row>
    <row r="57" spans="1:3" s="11" customFormat="1" ht="11.25" customHeight="1">
      <c r="A57" s="12" t="s">
        <v>35</v>
      </c>
      <c r="B57" s="12"/>
      <c r="C57" s="12"/>
    </row>
    <row r="58" spans="1:3" s="11" customFormat="1" ht="11.25" customHeight="1">
      <c r="A58" s="12" t="s">
        <v>36</v>
      </c>
      <c r="B58" s="12"/>
      <c r="C58" s="12"/>
    </row>
    <row r="59" spans="1:3" s="11" customFormat="1" ht="11.25" customHeight="1">
      <c r="A59" s="12" t="s">
        <v>37</v>
      </c>
      <c r="B59" s="12"/>
      <c r="C59" s="12"/>
    </row>
    <row r="60" spans="1:3" s="11" customFormat="1" ht="11.25" customHeight="1">
      <c r="A60" s="12" t="s">
        <v>38</v>
      </c>
      <c r="B60" s="12"/>
      <c r="C60" s="12"/>
    </row>
    <row r="61" spans="1:3" s="11" customFormat="1" ht="11.25" customHeight="1">
      <c r="A61" s="12" t="s">
        <v>39</v>
      </c>
      <c r="B61" s="12"/>
      <c r="C61" s="12"/>
    </row>
    <row r="62" spans="1:3" s="11" customFormat="1" ht="11.25" customHeight="1">
      <c r="A62" s="12" t="s">
        <v>40</v>
      </c>
      <c r="B62" s="12"/>
      <c r="C62" s="12"/>
    </row>
    <row r="63" spans="1:3" s="11" customFormat="1" ht="11.25" customHeight="1">
      <c r="A63" s="12" t="s">
        <v>41</v>
      </c>
      <c r="B63" s="12"/>
      <c r="C63" s="12"/>
    </row>
    <row r="64" spans="1:3" s="11" customFormat="1" ht="11.25" customHeight="1">
      <c r="A64" s="12" t="s">
        <v>42</v>
      </c>
      <c r="B64" s="12"/>
      <c r="C64" s="12"/>
    </row>
    <row r="65" spans="1:3" s="11" customFormat="1" ht="11.25" customHeight="1">
      <c r="A65" s="12" t="s">
        <v>43</v>
      </c>
      <c r="B65" s="12"/>
      <c r="C65" s="12"/>
    </row>
    <row r="66" spans="1:3" s="13" customFormat="1"/>
    <row r="67" spans="1:3" s="13" customFormat="1"/>
    <row r="68" spans="1:3" s="13" customFormat="1"/>
  </sheetData>
  <mergeCells count="16">
    <mergeCell ref="A33:O33"/>
    <mergeCell ref="A34:O34"/>
    <mergeCell ref="A36:Q36"/>
    <mergeCell ref="A30:F30"/>
    <mergeCell ref="A5:Q5"/>
    <mergeCell ref="D12:D13"/>
    <mergeCell ref="E12:E13"/>
    <mergeCell ref="G12:I12"/>
    <mergeCell ref="J12:L12"/>
    <mergeCell ref="M12:O12"/>
    <mergeCell ref="P12:P13"/>
    <mergeCell ref="Q12:Q13"/>
    <mergeCell ref="C12:C13"/>
    <mergeCell ref="C7:Q7"/>
    <mergeCell ref="F12:F13"/>
    <mergeCell ref="A12:B12"/>
  </mergeCells>
  <dataValidations count="1">
    <dataValidation type="list" allowBlank="1" showInputMessage="1" showErrorMessage="1" sqref="E14:E29">
      <formula1>$A$40:$A$65</formula1>
    </dataValidation>
  </dataValidations>
  <printOptions horizontalCentered="1"/>
  <pageMargins left="0.23622047244094491" right="0.23622047244094491" top="0.35433070866141736" bottom="0.55118110236220474" header="0.31496062992125984" footer="0.31496062992125984"/>
  <pageSetup paperSize="9" scale="56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9"/>
  <sheetViews>
    <sheetView showGridLines="0" workbookViewId="0">
      <selection activeCell="AQ1" sqref="AQ1:AQ4"/>
    </sheetView>
  </sheetViews>
  <sheetFormatPr defaultRowHeight="12.75"/>
  <cols>
    <col min="1" max="1" width="2.42578125" style="14" customWidth="1"/>
    <col min="2" max="3" width="3" style="14" customWidth="1"/>
    <col min="4" max="4" width="2.28515625" style="14" customWidth="1"/>
    <col min="5" max="5" width="2.140625" style="14" customWidth="1"/>
    <col min="6" max="9" width="1.85546875" style="14" customWidth="1"/>
    <col min="10" max="10" width="1.5703125" style="14" customWidth="1"/>
    <col min="11" max="11" width="1.140625" style="14" customWidth="1"/>
    <col min="12" max="12" width="1.42578125" style="14" customWidth="1"/>
    <col min="13" max="13" width="2.5703125" style="14" customWidth="1"/>
    <col min="14" max="32" width="1.85546875" style="14" customWidth="1"/>
    <col min="33" max="37" width="2.28515625" style="14" customWidth="1"/>
    <col min="38" max="39" width="15.7109375" style="14" customWidth="1"/>
    <col min="40" max="41" width="6.7109375" style="14" customWidth="1"/>
    <col min="42" max="43" width="15.7109375" style="14" customWidth="1"/>
    <col min="44" max="44" width="1.140625" style="14" customWidth="1"/>
    <col min="45" max="45" width="3.28515625" style="14" customWidth="1"/>
    <col min="46" max="46" width="15" style="14" customWidth="1"/>
    <col min="47" max="16384" width="9.140625" style="14"/>
  </cols>
  <sheetData>
    <row r="1" spans="1:46" s="1" customFormat="1" ht="18" customHeight="1">
      <c r="N1" s="2"/>
      <c r="AQ1" s="137" t="s">
        <v>83</v>
      </c>
    </row>
    <row r="2" spans="1:46" s="1" customFormat="1" ht="18" customHeight="1">
      <c r="N2" s="2"/>
      <c r="AQ2" s="137" t="s">
        <v>84</v>
      </c>
    </row>
    <row r="3" spans="1:46" s="1" customFormat="1" ht="18" customHeight="1">
      <c r="AQ3" s="137" t="s">
        <v>85</v>
      </c>
      <c r="AT3"/>
    </row>
    <row r="4" spans="1:46" s="1" customFormat="1" ht="18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  <c r="AQ4" s="90" t="s">
        <v>72</v>
      </c>
    </row>
    <row r="5" spans="1:46" s="1" customFormat="1" ht="18" customHeight="1">
      <c r="A5" s="119" t="s">
        <v>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</row>
    <row r="6" spans="1:46" s="19" customFormat="1" ht="13.5" customHeight="1"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</row>
    <row r="7" spans="1:46" s="19" customFormat="1" ht="24" customHeight="1">
      <c r="A7" s="120" t="s">
        <v>1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1">
        <f>+Ponto_8.2_OrcGlobal!C7</f>
        <v>0</v>
      </c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</row>
    <row r="8" spans="1:46" s="19" customFormat="1" ht="13.5" customHeight="1"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</row>
    <row r="9" spans="1:46" s="19" customFormat="1" ht="15" customHeight="1">
      <c r="A9" s="122" t="s">
        <v>2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</row>
    <row r="10" spans="1:46" s="25" customForma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4"/>
      <c r="Q10" s="24"/>
    </row>
    <row r="11" spans="1:46" s="25" customFormat="1" ht="19.5" customHeight="1">
      <c r="A11" s="26" t="s">
        <v>82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4"/>
      <c r="Q11" s="24"/>
    </row>
    <row r="12" spans="1:46" s="40" customFormat="1" ht="9" customHeight="1">
      <c r="B12" s="41"/>
      <c r="AR12" s="42"/>
    </row>
    <row r="13" spans="1:46" s="40" customFormat="1" ht="18.75" customHeight="1">
      <c r="B13" s="117" t="s">
        <v>45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 t="s">
        <v>46</v>
      </c>
      <c r="AM13" s="117"/>
      <c r="AN13" s="117"/>
      <c r="AO13" s="117"/>
      <c r="AP13" s="117"/>
      <c r="AQ13" s="117"/>
      <c r="AR13" s="43"/>
      <c r="AS13" s="42"/>
    </row>
    <row r="14" spans="1:46" s="40" customFormat="1" ht="24.95" customHeight="1">
      <c r="B14" s="117" t="s">
        <v>47</v>
      </c>
      <c r="C14" s="117"/>
      <c r="D14" s="117"/>
      <c r="E14" s="117"/>
      <c r="F14" s="117" t="s">
        <v>48</v>
      </c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77" t="s">
        <v>8</v>
      </c>
      <c r="AM14" s="77" t="s">
        <v>49</v>
      </c>
      <c r="AN14" s="77" t="s">
        <v>9</v>
      </c>
      <c r="AO14" s="77" t="s">
        <v>10</v>
      </c>
      <c r="AP14" s="77" t="s">
        <v>11</v>
      </c>
      <c r="AQ14" s="77" t="s">
        <v>7</v>
      </c>
      <c r="AR14" s="43"/>
      <c r="AS14" s="42"/>
    </row>
    <row r="15" spans="1:46" s="40" customFormat="1" ht="18" customHeight="1">
      <c r="B15" s="113"/>
      <c r="C15" s="113"/>
      <c r="D15" s="113"/>
      <c r="E15" s="113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44">
        <f>+AP15+AQ15</f>
        <v>0</v>
      </c>
      <c r="AM15" s="44"/>
      <c r="AN15" s="45" t="s">
        <v>50</v>
      </c>
      <c r="AO15" s="45" t="s">
        <v>50</v>
      </c>
      <c r="AP15" s="44"/>
      <c r="AQ15" s="44"/>
      <c r="AR15" s="46"/>
      <c r="AS15" s="42"/>
    </row>
    <row r="16" spans="1:46" s="40" customFormat="1" ht="18" customHeight="1">
      <c r="B16" s="115"/>
      <c r="C16" s="115"/>
      <c r="D16" s="115"/>
      <c r="E16" s="115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44">
        <f t="shared" ref="AL16:AL18" si="0">+AP16+AQ16</f>
        <v>0</v>
      </c>
      <c r="AM16" s="44"/>
      <c r="AN16" s="47" t="s">
        <v>50</v>
      </c>
      <c r="AO16" s="47" t="s">
        <v>50</v>
      </c>
      <c r="AP16" s="44"/>
      <c r="AQ16" s="48"/>
      <c r="AR16" s="46"/>
      <c r="AS16" s="42"/>
    </row>
    <row r="17" spans="2:45" s="40" customFormat="1" ht="18" customHeight="1">
      <c r="B17" s="115"/>
      <c r="C17" s="115"/>
      <c r="D17" s="115"/>
      <c r="E17" s="115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44">
        <f t="shared" si="0"/>
        <v>0</v>
      </c>
      <c r="AM17" s="44"/>
      <c r="AN17" s="47" t="s">
        <v>50</v>
      </c>
      <c r="AO17" s="47" t="s">
        <v>50</v>
      </c>
      <c r="AP17" s="44"/>
      <c r="AQ17" s="48"/>
      <c r="AR17" s="46"/>
      <c r="AS17" s="42"/>
    </row>
    <row r="18" spans="2:45" s="40" customFormat="1" ht="18" customHeight="1">
      <c r="B18" s="115"/>
      <c r="C18" s="115"/>
      <c r="D18" s="115"/>
      <c r="E18" s="115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44">
        <f t="shared" si="0"/>
        <v>0</v>
      </c>
      <c r="AM18" s="44"/>
      <c r="AN18" s="47" t="s">
        <v>50</v>
      </c>
      <c r="AO18" s="47" t="s">
        <v>50</v>
      </c>
      <c r="AP18" s="44"/>
      <c r="AQ18" s="48"/>
      <c r="AR18" s="46"/>
      <c r="AS18" s="42"/>
    </row>
    <row r="19" spans="2:45" s="40" customFormat="1" ht="18" customHeight="1">
      <c r="B19" s="112" t="s">
        <v>12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79">
        <f>SUM(AL15:AL18)</f>
        <v>0</v>
      </c>
      <c r="AM19" s="79">
        <f>SUM(AM15:AM18)</f>
        <v>0</v>
      </c>
      <c r="AN19" s="47" t="s">
        <v>50</v>
      </c>
      <c r="AO19" s="47" t="s">
        <v>50</v>
      </c>
      <c r="AP19" s="79">
        <f>SUM(AP15:AP18)</f>
        <v>0</v>
      </c>
      <c r="AQ19" s="79">
        <f>SUM(AQ15:AQ18)</f>
        <v>0</v>
      </c>
      <c r="AR19" s="46"/>
      <c r="AS19" s="42"/>
    </row>
    <row r="20" spans="2:45" s="40" customFormat="1" ht="12.75" customHeight="1"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50"/>
      <c r="AM20" s="50"/>
      <c r="AN20" s="80"/>
      <c r="AO20" s="80"/>
      <c r="AP20" s="50"/>
      <c r="AQ20" s="50"/>
      <c r="AR20" s="51"/>
      <c r="AS20" s="42"/>
    </row>
    <row r="21" spans="2:45" s="40" customFormat="1" ht="9" customHeight="1">
      <c r="B21" s="41"/>
      <c r="AR21" s="42"/>
      <c r="AS21" s="42"/>
    </row>
    <row r="22" spans="2:45" s="40" customFormat="1" ht="18.75" customHeight="1">
      <c r="B22" s="117" t="s">
        <v>51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 t="s">
        <v>46</v>
      </c>
      <c r="AM22" s="117"/>
      <c r="AN22" s="117"/>
      <c r="AO22" s="117"/>
      <c r="AP22" s="117"/>
      <c r="AQ22" s="117"/>
      <c r="AR22" s="43"/>
      <c r="AS22" s="42"/>
    </row>
    <row r="23" spans="2:45" s="40" customFormat="1" ht="24.95" customHeight="1">
      <c r="B23" s="118" t="s">
        <v>52</v>
      </c>
      <c r="C23" s="118"/>
      <c r="D23" s="118"/>
      <c r="E23" s="118"/>
      <c r="F23" s="118" t="s">
        <v>48</v>
      </c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78" t="s">
        <v>8</v>
      </c>
      <c r="AM23" s="78" t="s">
        <v>49</v>
      </c>
      <c r="AN23" s="78" t="s">
        <v>9</v>
      </c>
      <c r="AO23" s="78" t="s">
        <v>10</v>
      </c>
      <c r="AP23" s="78" t="s">
        <v>11</v>
      </c>
      <c r="AQ23" s="78" t="s">
        <v>7</v>
      </c>
      <c r="AR23" s="43"/>
      <c r="AS23" s="42"/>
    </row>
    <row r="24" spans="2:45" s="40" customFormat="1" ht="18" customHeight="1">
      <c r="B24" s="113"/>
      <c r="C24" s="113"/>
      <c r="D24" s="113"/>
      <c r="E24" s="113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44">
        <f>+AP24+AQ24</f>
        <v>0</v>
      </c>
      <c r="AM24" s="44"/>
      <c r="AN24" s="45" t="s">
        <v>50</v>
      </c>
      <c r="AO24" s="45" t="s">
        <v>50</v>
      </c>
      <c r="AP24" s="44"/>
      <c r="AQ24" s="44"/>
      <c r="AR24" s="46"/>
      <c r="AS24" s="42"/>
    </row>
    <row r="25" spans="2:45" s="40" customFormat="1" ht="18" customHeight="1">
      <c r="B25" s="115"/>
      <c r="C25" s="115"/>
      <c r="D25" s="115"/>
      <c r="E25" s="115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44">
        <f t="shared" ref="AL25:AL28" si="1">+AP25+AQ25</f>
        <v>0</v>
      </c>
      <c r="AM25" s="48"/>
      <c r="AN25" s="47" t="s">
        <v>50</v>
      </c>
      <c r="AO25" s="47" t="s">
        <v>50</v>
      </c>
      <c r="AP25" s="48"/>
      <c r="AQ25" s="48"/>
      <c r="AR25" s="46"/>
      <c r="AS25" s="42"/>
    </row>
    <row r="26" spans="2:45" s="40" customFormat="1" ht="18" customHeight="1">
      <c r="B26" s="115"/>
      <c r="C26" s="115"/>
      <c r="D26" s="115"/>
      <c r="E26" s="115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44">
        <f t="shared" si="1"/>
        <v>0</v>
      </c>
      <c r="AM26" s="48"/>
      <c r="AN26" s="47" t="s">
        <v>50</v>
      </c>
      <c r="AO26" s="47" t="s">
        <v>50</v>
      </c>
      <c r="AP26" s="48"/>
      <c r="AQ26" s="48"/>
      <c r="AR26" s="46"/>
      <c r="AS26" s="42"/>
    </row>
    <row r="27" spans="2:45" s="40" customFormat="1" ht="18" customHeight="1">
      <c r="B27" s="115"/>
      <c r="C27" s="115"/>
      <c r="D27" s="115"/>
      <c r="E27" s="115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44">
        <f t="shared" si="1"/>
        <v>0</v>
      </c>
      <c r="AM27" s="48"/>
      <c r="AN27" s="47" t="s">
        <v>50</v>
      </c>
      <c r="AO27" s="47" t="s">
        <v>50</v>
      </c>
      <c r="AP27" s="48"/>
      <c r="AQ27" s="48"/>
      <c r="AR27" s="46"/>
      <c r="AS27" s="42"/>
    </row>
    <row r="28" spans="2:45" s="40" customFormat="1" ht="18" customHeight="1">
      <c r="B28" s="112" t="s">
        <v>12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81">
        <f t="shared" si="1"/>
        <v>0</v>
      </c>
      <c r="AM28" s="79">
        <f>SUM(AM24:AM27)</f>
        <v>0</v>
      </c>
      <c r="AN28" s="47" t="s">
        <v>50</v>
      </c>
      <c r="AO28" s="47" t="s">
        <v>50</v>
      </c>
      <c r="AP28" s="79">
        <f>SUM(AP24:AP27)</f>
        <v>0</v>
      </c>
      <c r="AQ28" s="79">
        <f>SUM(AQ24:AQ27)</f>
        <v>0</v>
      </c>
      <c r="AR28" s="46"/>
      <c r="AS28" s="42"/>
    </row>
    <row r="29" spans="2:45" s="40" customFormat="1"/>
  </sheetData>
  <mergeCells count="30">
    <mergeCell ref="B14:E14"/>
    <mergeCell ref="F14:AK14"/>
    <mergeCell ref="B15:E15"/>
    <mergeCell ref="F15:AK15"/>
    <mergeCell ref="A5:AR5"/>
    <mergeCell ref="A7:O7"/>
    <mergeCell ref="P7:AR7"/>
    <mergeCell ref="A9:AR9"/>
    <mergeCell ref="B13:AK13"/>
    <mergeCell ref="AL13:AQ13"/>
    <mergeCell ref="B16:E16"/>
    <mergeCell ref="F16:AK16"/>
    <mergeCell ref="AL22:AQ22"/>
    <mergeCell ref="B27:E27"/>
    <mergeCell ref="F27:AK27"/>
    <mergeCell ref="B23:E23"/>
    <mergeCell ref="F23:AK23"/>
    <mergeCell ref="B18:E18"/>
    <mergeCell ref="F18:AK18"/>
    <mergeCell ref="B19:AK19"/>
    <mergeCell ref="B22:AK22"/>
    <mergeCell ref="B17:E17"/>
    <mergeCell ref="F17:AK17"/>
    <mergeCell ref="B28:AK28"/>
    <mergeCell ref="B24:E24"/>
    <mergeCell ref="F24:AK24"/>
    <mergeCell ref="B25:E25"/>
    <mergeCell ref="F25:AK25"/>
    <mergeCell ref="B26:E26"/>
    <mergeCell ref="F26:AK26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landscape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7"/>
  <sheetViews>
    <sheetView showGridLines="0" workbookViewId="0">
      <selection activeCell="AW1" sqref="AW1:AW4"/>
    </sheetView>
  </sheetViews>
  <sheetFormatPr defaultRowHeight="12.75"/>
  <cols>
    <col min="1" max="1" width="2.42578125" style="14" customWidth="1"/>
    <col min="2" max="5" width="3" style="14" customWidth="1"/>
    <col min="6" max="6" width="2.28515625" style="14" customWidth="1"/>
    <col min="7" max="7" width="2.140625" style="14" customWidth="1"/>
    <col min="8" max="11" width="1.85546875" style="14" customWidth="1"/>
    <col min="12" max="12" width="1.5703125" style="14" customWidth="1"/>
    <col min="13" max="13" width="1.140625" style="14" customWidth="1"/>
    <col min="14" max="14" width="1.42578125" style="14" customWidth="1"/>
    <col min="15" max="15" width="2.5703125" style="14" customWidth="1"/>
    <col min="16" max="34" width="1.85546875" style="14" customWidth="1"/>
    <col min="35" max="39" width="2.28515625" style="14" customWidth="1"/>
    <col min="40" max="41" width="15.85546875" style="14" customWidth="1"/>
    <col min="42" max="43" width="10.140625" style="14" customWidth="1"/>
    <col min="44" max="45" width="13.5703125" style="14" customWidth="1"/>
    <col min="46" max="46" width="7.7109375" style="14" customWidth="1"/>
    <col min="47" max="47" width="17.28515625" style="14" customWidth="1"/>
    <col min="48" max="48" width="9.5703125" style="14" customWidth="1"/>
    <col min="49" max="49" width="10" style="14" customWidth="1"/>
    <col min="50" max="16384" width="9.140625" style="14"/>
  </cols>
  <sheetData>
    <row r="1" spans="1:51" s="1" customFormat="1" ht="18" customHeight="1">
      <c r="P1" s="2"/>
      <c r="AW1" s="137" t="s">
        <v>83</v>
      </c>
    </row>
    <row r="2" spans="1:51" s="1" customFormat="1" ht="18" customHeight="1">
      <c r="P2" s="2"/>
      <c r="AW2" s="137" t="s">
        <v>84</v>
      </c>
    </row>
    <row r="3" spans="1:51" s="1" customFormat="1" ht="18" customHeight="1">
      <c r="AW3" s="137" t="s">
        <v>85</v>
      </c>
      <c r="AY3"/>
    </row>
    <row r="4" spans="1:51" s="1" customFormat="1" ht="18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"/>
      <c r="AW4" s="90" t="s">
        <v>72</v>
      </c>
    </row>
    <row r="5" spans="1:51" s="1" customFormat="1" ht="18" customHeight="1">
      <c r="A5" s="119" t="s">
        <v>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</row>
    <row r="6" spans="1:51" s="1" customFormat="1" ht="13.5" customHeight="1"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2"/>
    </row>
    <row r="7" spans="1:51" s="52" customFormat="1" ht="24" customHeight="1">
      <c r="A7" s="130" t="s">
        <v>1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1">
        <f>+Ponto_8.2_OrcGlobal!C7</f>
        <v>0</v>
      </c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</row>
    <row r="8" spans="1:51" s="52" customFormat="1" ht="13.5" customHeight="1">
      <c r="B8" s="53"/>
      <c r="C8" s="53"/>
      <c r="D8" s="53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5"/>
    </row>
    <row r="9" spans="1:51" s="52" customFormat="1" ht="15" customHeight="1">
      <c r="A9" s="132" t="s">
        <v>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</row>
    <row r="10" spans="1:51" s="58" customForma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7"/>
      <c r="S10" s="57"/>
    </row>
    <row r="11" spans="1:51" s="58" customFormat="1" ht="19.5" customHeight="1">
      <c r="A11" s="59" t="s">
        <v>81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1:51" s="60" customFormat="1" ht="9" customHeight="1">
      <c r="B12" s="61"/>
      <c r="C12" s="61"/>
      <c r="D12" s="61"/>
      <c r="AT12" s="62"/>
    </row>
    <row r="13" spans="1:51" s="60" customFormat="1" ht="18.75" customHeight="1">
      <c r="B13" s="133" t="s">
        <v>53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 t="s">
        <v>46</v>
      </c>
      <c r="AO13" s="133"/>
      <c r="AP13" s="133"/>
      <c r="AQ13" s="133"/>
      <c r="AR13" s="133"/>
      <c r="AS13" s="133"/>
      <c r="AT13" s="134" t="s">
        <v>54</v>
      </c>
      <c r="AU13" s="134"/>
      <c r="AV13" s="135" t="s">
        <v>55</v>
      </c>
      <c r="AW13" s="135" t="s">
        <v>56</v>
      </c>
    </row>
    <row r="14" spans="1:51" s="60" customFormat="1" ht="31.5" customHeight="1">
      <c r="B14" s="133" t="s">
        <v>57</v>
      </c>
      <c r="C14" s="133"/>
      <c r="D14" s="133"/>
      <c r="E14" s="133"/>
      <c r="F14" s="133" t="s">
        <v>58</v>
      </c>
      <c r="G14" s="133"/>
      <c r="H14" s="133"/>
      <c r="I14" s="133"/>
      <c r="J14" s="133"/>
      <c r="K14" s="133" t="s">
        <v>59</v>
      </c>
      <c r="L14" s="133"/>
      <c r="M14" s="133"/>
      <c r="N14" s="133"/>
      <c r="O14" s="133"/>
      <c r="P14" s="133" t="s">
        <v>48</v>
      </c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82" t="s">
        <v>8</v>
      </c>
      <c r="AO14" s="82" t="s">
        <v>49</v>
      </c>
      <c r="AP14" s="82" t="s">
        <v>9</v>
      </c>
      <c r="AQ14" s="82" t="s">
        <v>10</v>
      </c>
      <c r="AR14" s="82" t="s">
        <v>11</v>
      </c>
      <c r="AS14" s="82" t="s">
        <v>7</v>
      </c>
      <c r="AT14" s="82" t="s">
        <v>60</v>
      </c>
      <c r="AU14" s="82" t="s">
        <v>48</v>
      </c>
      <c r="AV14" s="135"/>
      <c r="AW14" s="135"/>
    </row>
    <row r="15" spans="1:51" s="60" customFormat="1" ht="19.5" customHeight="1">
      <c r="B15" s="127"/>
      <c r="C15" s="128"/>
      <c r="D15" s="128"/>
      <c r="E15" s="129"/>
      <c r="F15" s="127"/>
      <c r="G15" s="128"/>
      <c r="H15" s="128"/>
      <c r="I15" s="128"/>
      <c r="J15" s="129"/>
      <c r="K15" s="127"/>
      <c r="L15" s="128"/>
      <c r="M15" s="128"/>
      <c r="N15" s="128"/>
      <c r="O15" s="129"/>
      <c r="P15" s="127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9"/>
      <c r="AN15" s="63"/>
      <c r="AO15" s="63"/>
      <c r="AP15" s="64"/>
      <c r="AQ15" s="64"/>
      <c r="AR15" s="63">
        <f>AO15+AO15*AP15*(1-AQ15)</f>
        <v>0</v>
      </c>
      <c r="AS15" s="63">
        <f>+AN15-AR15</f>
        <v>0</v>
      </c>
      <c r="AT15" s="65"/>
      <c r="AU15" s="66"/>
      <c r="AV15" s="67"/>
      <c r="AW15" s="67"/>
    </row>
    <row r="16" spans="1:51" s="60" customFormat="1" ht="19.5" customHeight="1">
      <c r="B16" s="124"/>
      <c r="C16" s="125"/>
      <c r="D16" s="125"/>
      <c r="E16" s="126"/>
      <c r="F16" s="124"/>
      <c r="G16" s="125"/>
      <c r="H16" s="125"/>
      <c r="I16" s="125"/>
      <c r="J16" s="126"/>
      <c r="K16" s="124"/>
      <c r="L16" s="125"/>
      <c r="M16" s="125"/>
      <c r="N16" s="125"/>
      <c r="O16" s="126"/>
      <c r="P16" s="124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6"/>
      <c r="AN16" s="68"/>
      <c r="AO16" s="68"/>
      <c r="AP16" s="69"/>
      <c r="AQ16" s="69"/>
      <c r="AR16" s="63">
        <f t="shared" ref="AR16:AR26" si="0">AO16+AO16*AP16*(1-AQ16)</f>
        <v>0</v>
      </c>
      <c r="AS16" s="63">
        <f t="shared" ref="AS16:AS26" si="1">+AN16-AR16</f>
        <v>0</v>
      </c>
      <c r="AT16" s="65"/>
      <c r="AU16" s="66"/>
      <c r="AV16" s="67"/>
      <c r="AW16" s="67"/>
    </row>
    <row r="17" spans="2:49" s="60" customFormat="1" ht="19.5" customHeight="1">
      <c r="B17" s="124"/>
      <c r="C17" s="125"/>
      <c r="D17" s="125"/>
      <c r="E17" s="126"/>
      <c r="F17" s="124"/>
      <c r="G17" s="125"/>
      <c r="H17" s="125"/>
      <c r="I17" s="125"/>
      <c r="J17" s="126"/>
      <c r="K17" s="124"/>
      <c r="L17" s="125"/>
      <c r="M17" s="125"/>
      <c r="N17" s="125"/>
      <c r="O17" s="126"/>
      <c r="P17" s="124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6"/>
      <c r="AN17" s="68"/>
      <c r="AO17" s="68"/>
      <c r="AP17" s="69"/>
      <c r="AQ17" s="69"/>
      <c r="AR17" s="63">
        <f t="shared" si="0"/>
        <v>0</v>
      </c>
      <c r="AS17" s="63">
        <f t="shared" si="1"/>
        <v>0</v>
      </c>
      <c r="AT17" s="65"/>
      <c r="AU17" s="66"/>
      <c r="AV17" s="67"/>
      <c r="AW17" s="67"/>
    </row>
    <row r="18" spans="2:49" s="60" customFormat="1" ht="19.5" customHeight="1">
      <c r="B18" s="124"/>
      <c r="C18" s="125"/>
      <c r="D18" s="125"/>
      <c r="E18" s="126"/>
      <c r="F18" s="124"/>
      <c r="G18" s="125"/>
      <c r="H18" s="125"/>
      <c r="I18" s="125"/>
      <c r="J18" s="126"/>
      <c r="K18" s="124"/>
      <c r="L18" s="125"/>
      <c r="M18" s="125"/>
      <c r="N18" s="125"/>
      <c r="O18" s="126"/>
      <c r="P18" s="124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6"/>
      <c r="AN18" s="68"/>
      <c r="AO18" s="68"/>
      <c r="AP18" s="69"/>
      <c r="AQ18" s="69"/>
      <c r="AR18" s="63">
        <f t="shared" si="0"/>
        <v>0</v>
      </c>
      <c r="AS18" s="63">
        <f t="shared" si="1"/>
        <v>0</v>
      </c>
      <c r="AT18" s="65"/>
      <c r="AU18" s="66"/>
      <c r="AV18" s="67"/>
      <c r="AW18" s="67"/>
    </row>
    <row r="19" spans="2:49" s="60" customFormat="1" ht="19.5" customHeight="1">
      <c r="B19" s="124"/>
      <c r="C19" s="125"/>
      <c r="D19" s="125"/>
      <c r="E19" s="126"/>
      <c r="F19" s="124"/>
      <c r="G19" s="125"/>
      <c r="H19" s="125"/>
      <c r="I19" s="125"/>
      <c r="J19" s="126"/>
      <c r="K19" s="124"/>
      <c r="L19" s="125"/>
      <c r="M19" s="125"/>
      <c r="N19" s="125"/>
      <c r="O19" s="126"/>
      <c r="P19" s="124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6"/>
      <c r="AN19" s="68"/>
      <c r="AO19" s="68"/>
      <c r="AP19" s="69"/>
      <c r="AQ19" s="69"/>
      <c r="AR19" s="63">
        <f t="shared" si="0"/>
        <v>0</v>
      </c>
      <c r="AS19" s="63">
        <f t="shared" si="1"/>
        <v>0</v>
      </c>
      <c r="AT19" s="65"/>
      <c r="AU19" s="66"/>
      <c r="AV19" s="67"/>
      <c r="AW19" s="67"/>
    </row>
    <row r="20" spans="2:49" s="60" customFormat="1" ht="19.5" customHeight="1">
      <c r="B20" s="124"/>
      <c r="C20" s="125"/>
      <c r="D20" s="125"/>
      <c r="E20" s="126"/>
      <c r="F20" s="124"/>
      <c r="G20" s="125"/>
      <c r="H20" s="125"/>
      <c r="I20" s="125"/>
      <c r="J20" s="126"/>
      <c r="K20" s="124"/>
      <c r="L20" s="125"/>
      <c r="M20" s="125"/>
      <c r="N20" s="125"/>
      <c r="O20" s="126"/>
      <c r="P20" s="124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6"/>
      <c r="AN20" s="68"/>
      <c r="AO20" s="68"/>
      <c r="AP20" s="69"/>
      <c r="AQ20" s="69"/>
      <c r="AR20" s="63">
        <f t="shared" si="0"/>
        <v>0</v>
      </c>
      <c r="AS20" s="63">
        <f t="shared" si="1"/>
        <v>0</v>
      </c>
      <c r="AT20" s="65"/>
      <c r="AU20" s="66"/>
      <c r="AV20" s="67"/>
      <c r="AW20" s="67"/>
    </row>
    <row r="21" spans="2:49" s="60" customFormat="1" ht="19.5" customHeight="1">
      <c r="B21" s="124"/>
      <c r="C21" s="125"/>
      <c r="D21" s="125"/>
      <c r="E21" s="126"/>
      <c r="F21" s="124"/>
      <c r="G21" s="125"/>
      <c r="H21" s="125"/>
      <c r="I21" s="125"/>
      <c r="J21" s="126"/>
      <c r="K21" s="124"/>
      <c r="L21" s="125"/>
      <c r="M21" s="125"/>
      <c r="N21" s="125"/>
      <c r="O21" s="126"/>
      <c r="P21" s="124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6"/>
      <c r="AN21" s="68"/>
      <c r="AO21" s="68"/>
      <c r="AP21" s="69"/>
      <c r="AQ21" s="69"/>
      <c r="AR21" s="63">
        <f t="shared" si="0"/>
        <v>0</v>
      </c>
      <c r="AS21" s="63">
        <f t="shared" si="1"/>
        <v>0</v>
      </c>
      <c r="AT21" s="65"/>
      <c r="AU21" s="66"/>
      <c r="AV21" s="67"/>
      <c r="AW21" s="67"/>
    </row>
    <row r="22" spans="2:49" s="60" customFormat="1" ht="19.5" customHeight="1">
      <c r="B22" s="124"/>
      <c r="C22" s="125"/>
      <c r="D22" s="125"/>
      <c r="E22" s="126"/>
      <c r="F22" s="124"/>
      <c r="G22" s="125"/>
      <c r="H22" s="125"/>
      <c r="I22" s="125"/>
      <c r="J22" s="126"/>
      <c r="K22" s="124"/>
      <c r="L22" s="125"/>
      <c r="M22" s="125"/>
      <c r="N22" s="125"/>
      <c r="O22" s="126"/>
      <c r="P22" s="124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6"/>
      <c r="AN22" s="68"/>
      <c r="AO22" s="68"/>
      <c r="AP22" s="69"/>
      <c r="AQ22" s="69"/>
      <c r="AR22" s="63">
        <f t="shared" si="0"/>
        <v>0</v>
      </c>
      <c r="AS22" s="63">
        <f t="shared" si="1"/>
        <v>0</v>
      </c>
      <c r="AT22" s="65"/>
      <c r="AU22" s="66"/>
      <c r="AV22" s="67"/>
      <c r="AW22" s="67"/>
    </row>
    <row r="23" spans="2:49" s="60" customFormat="1" ht="19.5" customHeight="1">
      <c r="B23" s="124"/>
      <c r="C23" s="125"/>
      <c r="D23" s="125"/>
      <c r="E23" s="126"/>
      <c r="F23" s="124"/>
      <c r="G23" s="125"/>
      <c r="H23" s="125"/>
      <c r="I23" s="125"/>
      <c r="J23" s="126"/>
      <c r="K23" s="124"/>
      <c r="L23" s="125"/>
      <c r="M23" s="125"/>
      <c r="N23" s="125"/>
      <c r="O23" s="126"/>
      <c r="P23" s="124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6"/>
      <c r="AN23" s="68"/>
      <c r="AO23" s="68"/>
      <c r="AP23" s="69"/>
      <c r="AQ23" s="69"/>
      <c r="AR23" s="63">
        <f t="shared" si="0"/>
        <v>0</v>
      </c>
      <c r="AS23" s="63">
        <f t="shared" si="1"/>
        <v>0</v>
      </c>
      <c r="AT23" s="65"/>
      <c r="AU23" s="66"/>
      <c r="AV23" s="67"/>
      <c r="AW23" s="67"/>
    </row>
    <row r="24" spans="2:49" s="60" customFormat="1" ht="19.5" customHeight="1">
      <c r="B24" s="124"/>
      <c r="C24" s="125"/>
      <c r="D24" s="125"/>
      <c r="E24" s="126"/>
      <c r="F24" s="124"/>
      <c r="G24" s="125"/>
      <c r="H24" s="125"/>
      <c r="I24" s="125"/>
      <c r="J24" s="126"/>
      <c r="K24" s="124"/>
      <c r="L24" s="125"/>
      <c r="M24" s="125"/>
      <c r="N24" s="125"/>
      <c r="O24" s="126"/>
      <c r="P24" s="124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6"/>
      <c r="AN24" s="68"/>
      <c r="AO24" s="68"/>
      <c r="AP24" s="69"/>
      <c r="AQ24" s="69"/>
      <c r="AR24" s="63">
        <f t="shared" si="0"/>
        <v>0</v>
      </c>
      <c r="AS24" s="63">
        <f t="shared" si="1"/>
        <v>0</v>
      </c>
      <c r="AT24" s="65"/>
      <c r="AU24" s="66"/>
      <c r="AV24" s="67"/>
      <c r="AW24" s="67"/>
    </row>
    <row r="25" spans="2:49" s="60" customFormat="1" ht="19.5" customHeight="1">
      <c r="B25" s="124"/>
      <c r="C25" s="125"/>
      <c r="D25" s="125"/>
      <c r="E25" s="126"/>
      <c r="F25" s="124"/>
      <c r="G25" s="125"/>
      <c r="H25" s="125"/>
      <c r="I25" s="125"/>
      <c r="J25" s="126"/>
      <c r="K25" s="124"/>
      <c r="L25" s="125"/>
      <c r="M25" s="125"/>
      <c r="N25" s="125"/>
      <c r="O25" s="126"/>
      <c r="P25" s="124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6"/>
      <c r="AN25" s="68"/>
      <c r="AO25" s="68"/>
      <c r="AP25" s="69"/>
      <c r="AQ25" s="69"/>
      <c r="AR25" s="63">
        <f t="shared" si="0"/>
        <v>0</v>
      </c>
      <c r="AS25" s="63">
        <f t="shared" si="1"/>
        <v>0</v>
      </c>
      <c r="AT25" s="65"/>
      <c r="AU25" s="66"/>
      <c r="AV25" s="67"/>
      <c r="AW25" s="67"/>
    </row>
    <row r="26" spans="2:49" s="60" customFormat="1" ht="19.5" customHeight="1">
      <c r="B26" s="124"/>
      <c r="C26" s="125"/>
      <c r="D26" s="125"/>
      <c r="E26" s="126"/>
      <c r="F26" s="124"/>
      <c r="G26" s="125"/>
      <c r="H26" s="125"/>
      <c r="I26" s="125"/>
      <c r="J26" s="126"/>
      <c r="K26" s="124"/>
      <c r="L26" s="125"/>
      <c r="M26" s="125"/>
      <c r="N26" s="125"/>
      <c r="O26" s="126"/>
      <c r="P26" s="124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6"/>
      <c r="AN26" s="68"/>
      <c r="AO26" s="68"/>
      <c r="AP26" s="69"/>
      <c r="AQ26" s="69"/>
      <c r="AR26" s="63">
        <f t="shared" si="0"/>
        <v>0</v>
      </c>
      <c r="AS26" s="63">
        <f t="shared" si="1"/>
        <v>0</v>
      </c>
      <c r="AT26" s="65"/>
      <c r="AU26" s="66"/>
      <c r="AV26" s="67"/>
      <c r="AW26" s="67"/>
    </row>
    <row r="27" spans="2:49" s="60" customFormat="1" ht="19.5" customHeight="1">
      <c r="B27" s="123" t="s">
        <v>12</v>
      </c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83">
        <f>SUM(AN15:AN26)</f>
        <v>0</v>
      </c>
      <c r="AO27" s="83">
        <f>SUM(AO15:AO26)</f>
        <v>0</v>
      </c>
      <c r="AP27" s="70" t="s">
        <v>50</v>
      </c>
      <c r="AQ27" s="70" t="s">
        <v>50</v>
      </c>
      <c r="AR27" s="83">
        <f>SUM(AR15:AR26)</f>
        <v>0</v>
      </c>
      <c r="AS27" s="83">
        <f>SUM(AS15:AS26)</f>
        <v>0</v>
      </c>
      <c r="AT27" s="84"/>
      <c r="AU27" s="85"/>
      <c r="AV27" s="86"/>
      <c r="AW27" s="86"/>
    </row>
  </sheetData>
  <mergeCells count="62">
    <mergeCell ref="A5:AW5"/>
    <mergeCell ref="A7:Q7"/>
    <mergeCell ref="R7:AW7"/>
    <mergeCell ref="A9:AW9"/>
    <mergeCell ref="B13:AM13"/>
    <mergeCell ref="AN13:AS13"/>
    <mergeCell ref="AT13:AU13"/>
    <mergeCell ref="AV13:AV14"/>
    <mergeCell ref="AW13:AW14"/>
    <mergeCell ref="B14:E14"/>
    <mergeCell ref="F14:J14"/>
    <mergeCell ref="K14:O14"/>
    <mergeCell ref="P14:AM14"/>
    <mergeCell ref="B15:E15"/>
    <mergeCell ref="F15:J15"/>
    <mergeCell ref="K15:O15"/>
    <mergeCell ref="P15:AM15"/>
    <mergeCell ref="B16:E16"/>
    <mergeCell ref="F16:J16"/>
    <mergeCell ref="K16:O16"/>
    <mergeCell ref="P16:AM16"/>
    <mergeCell ref="B17:E17"/>
    <mergeCell ref="F17:J17"/>
    <mergeCell ref="K17:O17"/>
    <mergeCell ref="P17:AM17"/>
    <mergeCell ref="B18:E18"/>
    <mergeCell ref="F18:J18"/>
    <mergeCell ref="K18:O18"/>
    <mergeCell ref="P18:AM18"/>
    <mergeCell ref="B19:E19"/>
    <mergeCell ref="F19:J19"/>
    <mergeCell ref="K19:O19"/>
    <mergeCell ref="P19:AM19"/>
    <mergeCell ref="B20:E20"/>
    <mergeCell ref="F20:J20"/>
    <mergeCell ref="K20:O20"/>
    <mergeCell ref="P20:AM20"/>
    <mergeCell ref="B21:E21"/>
    <mergeCell ref="F21:J21"/>
    <mergeCell ref="K21:O21"/>
    <mergeCell ref="P21:AM21"/>
    <mergeCell ref="B22:E22"/>
    <mergeCell ref="F22:J22"/>
    <mergeCell ref="K22:O22"/>
    <mergeCell ref="P22:AM22"/>
    <mergeCell ref="B23:E23"/>
    <mergeCell ref="F23:J23"/>
    <mergeCell ref="K23:O23"/>
    <mergeCell ref="P23:AM23"/>
    <mergeCell ref="B24:E24"/>
    <mergeCell ref="F24:J24"/>
    <mergeCell ref="K24:O24"/>
    <mergeCell ref="P24:AM24"/>
    <mergeCell ref="B27:AM27"/>
    <mergeCell ref="B25:E25"/>
    <mergeCell ref="F25:J25"/>
    <mergeCell ref="K25:O25"/>
    <mergeCell ref="P25:AM25"/>
    <mergeCell ref="B26:E26"/>
    <mergeCell ref="F26:J26"/>
    <mergeCell ref="K26:O26"/>
    <mergeCell ref="P26:AM26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showGridLines="0" workbookViewId="0">
      <selection activeCell="P1" sqref="P1:P4"/>
    </sheetView>
  </sheetViews>
  <sheetFormatPr defaultRowHeight="12.75"/>
  <cols>
    <col min="1" max="1" width="4" style="14" customWidth="1"/>
    <col min="2" max="7" width="3.140625" style="14" customWidth="1"/>
    <col min="8" max="14" width="15.42578125" style="14" customWidth="1"/>
    <col min="15" max="15" width="14.140625" style="14" customWidth="1"/>
    <col min="16" max="16" width="8.42578125" style="14" customWidth="1"/>
    <col min="17" max="16384" width="9.140625" style="14"/>
  </cols>
  <sheetData>
    <row r="1" spans="1:18" s="1" customFormat="1" ht="18" customHeight="1">
      <c r="P1" s="137" t="s">
        <v>83</v>
      </c>
    </row>
    <row r="2" spans="1:18" s="1" customFormat="1" ht="18" customHeight="1">
      <c r="P2" s="137" t="s">
        <v>84</v>
      </c>
    </row>
    <row r="3" spans="1:18" s="1" customFormat="1" ht="18" customHeight="1">
      <c r="P3" s="137" t="s">
        <v>85</v>
      </c>
      <c r="R3"/>
    </row>
    <row r="4" spans="1:18" s="1" customFormat="1" ht="18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 s="90" t="s">
        <v>72</v>
      </c>
    </row>
    <row r="5" spans="1:18" s="1" customFormat="1" ht="18" customHeight="1">
      <c r="A5" s="101" t="s">
        <v>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18" s="52" customFormat="1" ht="13.5" customHeight="1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8" s="52" customFormat="1" ht="24" customHeight="1">
      <c r="A7" s="71" t="s">
        <v>1</v>
      </c>
      <c r="B7" s="71"/>
      <c r="C7" s="71"/>
      <c r="D7" s="71"/>
      <c r="E7" s="71"/>
      <c r="F7" s="71"/>
      <c r="G7" s="71"/>
      <c r="H7" s="131">
        <f>+Ponto_8.2_OrcGlobal!C7</f>
        <v>0</v>
      </c>
      <c r="I7" s="131"/>
      <c r="J7" s="131"/>
      <c r="K7" s="131"/>
      <c r="L7" s="131"/>
      <c r="M7" s="131"/>
      <c r="N7" s="131"/>
      <c r="O7" s="131"/>
      <c r="P7" s="131"/>
    </row>
    <row r="8" spans="1:18" s="52" customFormat="1" ht="13.5" customHeight="1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</row>
    <row r="9" spans="1:18" s="52" customFormat="1" ht="15" customHeight="1">
      <c r="A9" s="72" t="s">
        <v>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0" spans="1:18" s="58" customForma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7"/>
      <c r="P10" s="57"/>
    </row>
    <row r="11" spans="1:18" s="58" customFormat="1" ht="19.5" customHeight="1">
      <c r="A11" s="59" t="s">
        <v>80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7"/>
      <c r="P11" s="57"/>
    </row>
    <row r="12" spans="1:18" s="60" customFormat="1"/>
    <row r="13" spans="1:18" s="60" customFormat="1" ht="12.75" customHeight="1">
      <c r="B13" s="133" t="s">
        <v>44</v>
      </c>
      <c r="C13" s="133"/>
      <c r="D13" s="133"/>
      <c r="E13" s="133"/>
      <c r="F13" s="133"/>
      <c r="G13" s="133"/>
      <c r="H13" s="133" t="s">
        <v>61</v>
      </c>
      <c r="I13" s="133"/>
      <c r="J13" s="133"/>
      <c r="K13" s="133"/>
      <c r="L13" s="133"/>
      <c r="M13" s="133"/>
      <c r="N13" s="133" t="s">
        <v>7</v>
      </c>
      <c r="O13" s="133" t="s">
        <v>62</v>
      </c>
      <c r="P13" s="133" t="s">
        <v>63</v>
      </c>
    </row>
    <row r="14" spans="1:18" s="60" customFormat="1" ht="22.5" customHeight="1">
      <c r="B14" s="133"/>
      <c r="C14" s="133"/>
      <c r="D14" s="133"/>
      <c r="E14" s="133"/>
      <c r="F14" s="133"/>
      <c r="G14" s="133"/>
      <c r="H14" s="82" t="s">
        <v>64</v>
      </c>
      <c r="I14" s="82" t="s">
        <v>65</v>
      </c>
      <c r="J14" s="82" t="s">
        <v>66</v>
      </c>
      <c r="K14" s="82" t="s">
        <v>67</v>
      </c>
      <c r="L14" s="82" t="s">
        <v>68</v>
      </c>
      <c r="M14" s="82" t="s">
        <v>69</v>
      </c>
      <c r="N14" s="133"/>
      <c r="O14" s="133"/>
      <c r="P14" s="133"/>
    </row>
    <row r="15" spans="1:18" s="60" customFormat="1" ht="16.5" customHeight="1">
      <c r="B15" s="136">
        <v>2014</v>
      </c>
      <c r="C15" s="136"/>
      <c r="D15" s="136"/>
      <c r="E15" s="136"/>
      <c r="F15" s="136"/>
      <c r="G15" s="136"/>
      <c r="H15" s="73">
        <f>+I15+J15+K15+L15+M15</f>
        <v>0</v>
      </c>
      <c r="I15" s="73"/>
      <c r="J15" s="73"/>
      <c r="K15" s="73"/>
      <c r="L15" s="73"/>
      <c r="M15" s="73"/>
      <c r="N15" s="73"/>
      <c r="O15" s="73">
        <f>+H15+N15</f>
        <v>0</v>
      </c>
      <c r="P15" s="74" t="e">
        <f>I15/H15</f>
        <v>#DIV/0!</v>
      </c>
    </row>
    <row r="16" spans="1:18" s="60" customFormat="1" ht="16.5" customHeight="1">
      <c r="B16" s="136">
        <v>2015</v>
      </c>
      <c r="C16" s="136"/>
      <c r="D16" s="136"/>
      <c r="E16" s="136"/>
      <c r="F16" s="136"/>
      <c r="G16" s="136"/>
      <c r="H16" s="73">
        <f t="shared" ref="H16" si="0">+I16+J16+K16+L16+M16</f>
        <v>0</v>
      </c>
      <c r="I16" s="73"/>
      <c r="J16" s="73"/>
      <c r="K16" s="73"/>
      <c r="L16" s="73"/>
      <c r="M16" s="73"/>
      <c r="N16" s="73"/>
      <c r="O16" s="73">
        <f>+H16+N16</f>
        <v>0</v>
      </c>
      <c r="P16" s="74" t="e">
        <f t="shared" ref="P16" si="1">I16/H16</f>
        <v>#DIV/0!</v>
      </c>
    </row>
    <row r="17" spans="2:16" s="60" customFormat="1" ht="16.5" customHeight="1">
      <c r="B17" s="136">
        <v>2016</v>
      </c>
      <c r="C17" s="136"/>
      <c r="D17" s="136"/>
      <c r="E17" s="136"/>
      <c r="F17" s="136"/>
      <c r="G17" s="136"/>
      <c r="H17" s="73">
        <f t="shared" ref="H17:H21" si="2">+I17+J17+K17+L17+M17</f>
        <v>0</v>
      </c>
      <c r="I17" s="73"/>
      <c r="J17" s="73"/>
      <c r="K17" s="73"/>
      <c r="L17" s="73"/>
      <c r="M17" s="73"/>
      <c r="N17" s="73"/>
      <c r="O17" s="73">
        <f t="shared" ref="O17:O21" si="3">+H17+N17</f>
        <v>0</v>
      </c>
      <c r="P17" s="74" t="e">
        <f t="shared" ref="P17:P25" si="4">I17/H17</f>
        <v>#DIV/0!</v>
      </c>
    </row>
    <row r="18" spans="2:16" s="60" customFormat="1" ht="16.5" customHeight="1">
      <c r="B18" s="136">
        <v>2017</v>
      </c>
      <c r="C18" s="136"/>
      <c r="D18" s="136"/>
      <c r="E18" s="136"/>
      <c r="F18" s="136"/>
      <c r="G18" s="136"/>
      <c r="H18" s="73">
        <f t="shared" si="2"/>
        <v>0</v>
      </c>
      <c r="I18" s="73"/>
      <c r="J18" s="73"/>
      <c r="K18" s="73"/>
      <c r="L18" s="73"/>
      <c r="M18" s="73"/>
      <c r="N18" s="73"/>
      <c r="O18" s="73">
        <f t="shared" si="3"/>
        <v>0</v>
      </c>
      <c r="P18" s="74" t="e">
        <f t="shared" si="4"/>
        <v>#DIV/0!</v>
      </c>
    </row>
    <row r="19" spans="2:16" s="60" customFormat="1" ht="16.5" customHeight="1">
      <c r="B19" s="136">
        <v>2018</v>
      </c>
      <c r="C19" s="136"/>
      <c r="D19" s="136"/>
      <c r="E19" s="136"/>
      <c r="F19" s="136"/>
      <c r="G19" s="136"/>
      <c r="H19" s="73">
        <f t="shared" si="2"/>
        <v>0</v>
      </c>
      <c r="I19" s="73"/>
      <c r="J19" s="73"/>
      <c r="K19" s="73"/>
      <c r="L19" s="73"/>
      <c r="M19" s="73"/>
      <c r="N19" s="73"/>
      <c r="O19" s="73">
        <f t="shared" si="3"/>
        <v>0</v>
      </c>
      <c r="P19" s="74" t="e">
        <f t="shared" si="4"/>
        <v>#DIV/0!</v>
      </c>
    </row>
    <row r="20" spans="2:16" s="60" customFormat="1" ht="16.5" customHeight="1">
      <c r="B20" s="136">
        <v>2019</v>
      </c>
      <c r="C20" s="136"/>
      <c r="D20" s="136"/>
      <c r="E20" s="136"/>
      <c r="F20" s="136"/>
      <c r="G20" s="136"/>
      <c r="H20" s="73">
        <f t="shared" si="2"/>
        <v>0</v>
      </c>
      <c r="I20" s="73"/>
      <c r="J20" s="73"/>
      <c r="K20" s="73"/>
      <c r="L20" s="73"/>
      <c r="M20" s="73"/>
      <c r="N20" s="73"/>
      <c r="O20" s="73">
        <f t="shared" si="3"/>
        <v>0</v>
      </c>
      <c r="P20" s="74" t="e">
        <f t="shared" si="4"/>
        <v>#DIV/0!</v>
      </c>
    </row>
    <row r="21" spans="2:16" s="60" customFormat="1" ht="16.5" customHeight="1">
      <c r="B21" s="136">
        <v>2020</v>
      </c>
      <c r="C21" s="136"/>
      <c r="D21" s="136"/>
      <c r="E21" s="136"/>
      <c r="F21" s="136"/>
      <c r="G21" s="136"/>
      <c r="H21" s="73">
        <f t="shared" si="2"/>
        <v>0</v>
      </c>
      <c r="I21" s="73"/>
      <c r="J21" s="73"/>
      <c r="K21" s="73"/>
      <c r="L21" s="73"/>
      <c r="M21" s="73"/>
      <c r="N21" s="73"/>
      <c r="O21" s="73">
        <f t="shared" si="3"/>
        <v>0</v>
      </c>
      <c r="P21" s="74" t="e">
        <f t="shared" si="4"/>
        <v>#DIV/0!</v>
      </c>
    </row>
    <row r="22" spans="2:16" s="60" customFormat="1" ht="16.5" customHeight="1">
      <c r="B22" s="136">
        <v>2021</v>
      </c>
      <c r="C22" s="136"/>
      <c r="D22" s="136"/>
      <c r="E22" s="136"/>
      <c r="F22" s="136"/>
      <c r="G22" s="136"/>
      <c r="H22" s="73">
        <f t="shared" ref="H22:H24" si="5">+I22+J22+K22+L22+M22</f>
        <v>0</v>
      </c>
      <c r="I22" s="73"/>
      <c r="J22" s="73"/>
      <c r="K22" s="73"/>
      <c r="L22" s="73"/>
      <c r="M22" s="73"/>
      <c r="N22" s="73"/>
      <c r="O22" s="73">
        <f t="shared" ref="O22:O24" si="6">+H22+N22</f>
        <v>0</v>
      </c>
      <c r="P22" s="74" t="e">
        <f t="shared" ref="P22:P24" si="7">I22/H22</f>
        <v>#DIV/0!</v>
      </c>
    </row>
    <row r="23" spans="2:16" s="60" customFormat="1" ht="16.5" customHeight="1">
      <c r="B23" s="136">
        <v>2022</v>
      </c>
      <c r="C23" s="136"/>
      <c r="D23" s="136"/>
      <c r="E23" s="136"/>
      <c r="F23" s="136"/>
      <c r="G23" s="136"/>
      <c r="H23" s="73">
        <f t="shared" si="5"/>
        <v>0</v>
      </c>
      <c r="I23" s="73"/>
      <c r="J23" s="73"/>
      <c r="K23" s="73"/>
      <c r="L23" s="73"/>
      <c r="M23" s="73"/>
      <c r="N23" s="73"/>
      <c r="O23" s="73">
        <f t="shared" si="6"/>
        <v>0</v>
      </c>
      <c r="P23" s="74" t="e">
        <f t="shared" si="7"/>
        <v>#DIV/0!</v>
      </c>
    </row>
    <row r="24" spans="2:16" s="60" customFormat="1" ht="16.5" customHeight="1">
      <c r="B24" s="136">
        <v>2023</v>
      </c>
      <c r="C24" s="136"/>
      <c r="D24" s="136"/>
      <c r="E24" s="136"/>
      <c r="F24" s="136"/>
      <c r="G24" s="136"/>
      <c r="H24" s="73">
        <f t="shared" si="5"/>
        <v>0</v>
      </c>
      <c r="I24" s="73"/>
      <c r="J24" s="73"/>
      <c r="K24" s="73"/>
      <c r="L24" s="73"/>
      <c r="M24" s="73"/>
      <c r="N24" s="73"/>
      <c r="O24" s="73">
        <f t="shared" si="6"/>
        <v>0</v>
      </c>
      <c r="P24" s="74" t="e">
        <f t="shared" si="7"/>
        <v>#DIV/0!</v>
      </c>
    </row>
    <row r="25" spans="2:16" s="60" customFormat="1" ht="16.5" customHeight="1">
      <c r="B25" s="123" t="s">
        <v>12</v>
      </c>
      <c r="C25" s="123"/>
      <c r="D25" s="123"/>
      <c r="E25" s="123"/>
      <c r="F25" s="123"/>
      <c r="G25" s="123"/>
      <c r="H25" s="87">
        <f>SUM(H15:H24)</f>
        <v>0</v>
      </c>
      <c r="I25" s="87">
        <f t="shared" ref="I25:N25" si="8">SUM(I15:I24)</f>
        <v>0</v>
      </c>
      <c r="J25" s="87">
        <f t="shared" si="8"/>
        <v>0</v>
      </c>
      <c r="K25" s="87">
        <f t="shared" si="8"/>
        <v>0</v>
      </c>
      <c r="L25" s="87">
        <f t="shared" si="8"/>
        <v>0</v>
      </c>
      <c r="M25" s="87">
        <f t="shared" si="8"/>
        <v>0</v>
      </c>
      <c r="N25" s="87">
        <f t="shared" si="8"/>
        <v>0</v>
      </c>
      <c r="O25" s="87">
        <f>SUM(O15:O24)</f>
        <v>0</v>
      </c>
      <c r="P25" s="88" t="e">
        <f t="shared" si="4"/>
        <v>#DIV/0!</v>
      </c>
    </row>
    <row r="26" spans="2:16">
      <c r="B26" s="15"/>
      <c r="C26" s="15"/>
      <c r="D26" s="15"/>
      <c r="E26" s="15"/>
      <c r="F26" s="15"/>
      <c r="G26" s="15"/>
      <c r="H26" s="16"/>
      <c r="I26" s="17"/>
      <c r="J26" s="17"/>
      <c r="N26" s="15"/>
      <c r="O26" s="15"/>
    </row>
  </sheetData>
  <mergeCells count="18">
    <mergeCell ref="A5:P5"/>
    <mergeCell ref="H7:P7"/>
    <mergeCell ref="B13:G14"/>
    <mergeCell ref="H13:M13"/>
    <mergeCell ref="N13:N14"/>
    <mergeCell ref="O13:O14"/>
    <mergeCell ref="P13:P14"/>
    <mergeCell ref="B25:G25"/>
    <mergeCell ref="B16:G16"/>
    <mergeCell ref="B15:G15"/>
    <mergeCell ref="B17:G17"/>
    <mergeCell ref="B18:G18"/>
    <mergeCell ref="B19:G19"/>
    <mergeCell ref="B20:G20"/>
    <mergeCell ref="B21:G21"/>
    <mergeCell ref="B22:G22"/>
    <mergeCell ref="B23:G23"/>
    <mergeCell ref="B24:G24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7</vt:i4>
      </vt:variant>
    </vt:vector>
  </HeadingPairs>
  <TitlesOfParts>
    <vt:vector size="11" baseType="lpstr">
      <vt:lpstr>Ponto_8.2_OrcGlobal</vt:lpstr>
      <vt:lpstr>Ponto_8.3_ComponenteExecutor</vt:lpstr>
      <vt:lpstr>Ponto_8.4_Contratos</vt:lpstr>
      <vt:lpstr>Ponto_8.5_Ano_Fonte</vt:lpstr>
      <vt:lpstr>Ponto_8.2_OrcGlobal!Área_de_Impressão</vt:lpstr>
      <vt:lpstr>Ponto_8.3_ComponenteExecutor!Área_de_Impressão</vt:lpstr>
      <vt:lpstr>Ponto_8.4_Contratos!Área_de_Impressão</vt:lpstr>
      <vt:lpstr>Ponto_8.5_Ano_Fonte!Área_de_Impressão</vt:lpstr>
      <vt:lpstr>Ponto_8.2_OrcGlobal!Títulos_de_Impressão</vt:lpstr>
      <vt:lpstr>Ponto_8.3_ComponenteExecutor!Títulos_de_Impressão</vt:lpstr>
      <vt:lpstr>Ponto_8.5_Ano_Fonte!Títulos_de_Impressão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N2020</dc:creator>
  <cp:lastModifiedBy>Maria da Luz Antao</cp:lastModifiedBy>
  <cp:lastPrinted>2018-02-15T11:27:04Z</cp:lastPrinted>
  <dcterms:created xsi:type="dcterms:W3CDTF">2017-11-14T17:05:43Z</dcterms:created>
  <dcterms:modified xsi:type="dcterms:W3CDTF">2022-04-28T14:06:08Z</dcterms:modified>
</cp:coreProperties>
</file>